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alepi\OneDrive - FREMAP\0. FREMAP\1. LICITACIONES\AÑO 2018\LICT MTTO GLOBAL\Anexos Lote 1\"/>
    </mc:Choice>
  </mc:AlternateContent>
  <bookViews>
    <workbookView xWindow="0" yWindow="0" windowWidth="28800" windowHeight="11697"/>
  </bookViews>
  <sheets>
    <sheet name="ANEXO OFERTA" sheetId="1" r:id="rId1"/>
    <sheet name="DESPLAZAMIENTO CORRECTIVOS" sheetId="2" r:id="rId2"/>
  </sheets>
  <definedNames>
    <definedName name="_xlnm._FilterDatabase" localSheetId="0" hidden="1">'ANEXO OFERTA'!$A$12:$H$138</definedName>
    <definedName name="_xlnm.Print_Area" localSheetId="1">'DESPLAZAMIENTO CORRECTIVOS'!$A$1:$O$182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2" l="1"/>
  <c r="I137" i="1" l="1"/>
  <c r="I116" i="1" l="1"/>
  <c r="L11" i="2" l="1"/>
  <c r="L12" i="2"/>
  <c r="L13" i="2"/>
  <c r="L14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O147" i="2" s="1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0" i="2"/>
  <c r="O49" i="2" l="1"/>
  <c r="O152" i="2"/>
  <c r="M10" i="2"/>
  <c r="O10" i="2" s="1"/>
  <c r="M126" i="2"/>
  <c r="O126" i="2" s="1"/>
  <c r="M86" i="2"/>
  <c r="O86" i="2" s="1"/>
  <c r="M49" i="2"/>
  <c r="M43" i="2"/>
  <c r="O43" i="2" s="1"/>
  <c r="M98" i="2"/>
  <c r="O98" i="2" s="1"/>
  <c r="M106" i="2"/>
  <c r="O106" i="2" s="1"/>
  <c r="M152" i="2"/>
  <c r="M163" i="2"/>
  <c r="O163" i="2" s="1"/>
  <c r="M147" i="2"/>
  <c r="M63" i="2"/>
  <c r="O63" i="2" s="1"/>
  <c r="M23" i="2"/>
  <c r="O23" i="2" s="1"/>
  <c r="M122" i="2"/>
  <c r="O122" i="2" s="1"/>
  <c r="M149" i="2"/>
  <c r="O149" i="2" s="1"/>
  <c r="M65" i="2"/>
  <c r="O65" i="2" s="1"/>
  <c r="M112" i="2"/>
  <c r="O112" i="2" s="1"/>
  <c r="M53" i="2"/>
  <c r="O53" i="2" s="1"/>
  <c r="M76" i="2"/>
  <c r="O76" i="2" s="1"/>
  <c r="M124" i="2"/>
  <c r="O124" i="2" s="1"/>
  <c r="I109" i="1"/>
  <c r="O178" i="2" l="1"/>
  <c r="G165" i="1"/>
  <c r="G164" i="1"/>
  <c r="G163" i="1"/>
  <c r="G162" i="1"/>
  <c r="G161" i="1"/>
  <c r="G160" i="1"/>
  <c r="G159" i="1"/>
  <c r="G158" i="1"/>
  <c r="G157" i="1"/>
  <c r="G154" i="1"/>
  <c r="G148" i="1"/>
  <c r="G14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5" i="1"/>
  <c r="I114" i="1"/>
  <c r="I113" i="1"/>
  <c r="I112" i="1"/>
  <c r="I111" i="1"/>
  <c r="I110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G166" i="1" l="1"/>
  <c r="G169" i="1" s="1"/>
  <c r="G149" i="1"/>
  <c r="I138" i="1"/>
  <c r="G155" i="1"/>
  <c r="G172" i="1" l="1"/>
  <c r="G173" i="1" s="1"/>
</calcChain>
</file>

<file path=xl/sharedStrings.xml><?xml version="1.0" encoding="utf-8"?>
<sst xmlns="http://schemas.openxmlformats.org/spreadsheetml/2006/main" count="1712" uniqueCount="751">
  <si>
    <r>
  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</t>
    </r>
    <r>
      <rPr>
        <b/>
        <sz val="11"/>
        <color rgb="FF000000"/>
        <rFont val="Calibri"/>
        <family val="2"/>
        <scheme val="minor"/>
      </rPr>
      <t xml:space="preserve"> Contratación del servicio de mantenimiento para equipos médicos de los Centros Sanitarios de FREMAP, Mutua Colaboradora con la Seguridad Social Nº 61. (LOTE 1) </t>
    </r>
    <r>
      <rPr>
        <sz val="11"/>
        <color rgb="FF000000"/>
        <rFont val="Calibri"/>
        <family val="2"/>
        <scheme val="minor"/>
      </rPr>
      <t xml:space="preserve"> comprometiéndose a su ejecución con estricta sujeción a los Pliegos de Cláusulas Administrativas y de Prescripciones Técnicas que han de regir la adjudicación y ejecución del mismo, en las siguientes condiciones:</t>
    </r>
  </si>
  <si>
    <r>
      <rPr>
        <b/>
        <u/>
        <sz val="14"/>
        <color theme="0"/>
        <rFont val="Calibri"/>
        <family val="2"/>
        <scheme val="minor"/>
      </rPr>
      <t>NOTA:</t>
    </r>
    <r>
      <rPr>
        <sz val="14"/>
        <color theme="0"/>
        <rFont val="Calibri"/>
        <family val="2"/>
        <scheme val="minor"/>
      </rPr>
      <t xml:space="preserve"> Se cumplimentará las casillas que se encuentren sombreadas en</t>
    </r>
    <r>
      <rPr>
        <b/>
        <sz val="14"/>
        <color theme="0"/>
        <rFont val="Calibri"/>
        <family val="2"/>
        <scheme val="minor"/>
      </rPr>
      <t xml:space="preserve"> </t>
    </r>
    <r>
      <rPr>
        <b/>
        <u/>
        <sz val="14"/>
        <color theme="0"/>
        <rFont val="Calibri"/>
        <family val="2"/>
        <scheme val="minor"/>
      </rPr>
      <t>color gris</t>
    </r>
    <r>
      <rPr>
        <sz val="14"/>
        <color theme="0"/>
        <rFont val="Calibri"/>
        <family val="2"/>
        <scheme val="minor"/>
      </rPr>
      <t>, el resto de las casilas son informativas.</t>
    </r>
  </si>
  <si>
    <t>CENTRO</t>
  </si>
  <si>
    <t>Nº INVENTARIO</t>
  </si>
  <si>
    <t>DESCRIPCIÓN</t>
  </si>
  <si>
    <t>MARCA</t>
  </si>
  <si>
    <t>MODELO</t>
  </si>
  <si>
    <t>Nº SERIE</t>
  </si>
  <si>
    <t xml:space="preserve">IMPORTE MÁXIMO ANUAL SIN IVA </t>
  </si>
  <si>
    <t>IMPORTE A OFERTAR ANUAL SIN IVA</t>
  </si>
  <si>
    <t>IMPORTE OFERTADO ANUAL SIN IVA</t>
  </si>
  <si>
    <t>28/80 HOSPITAL MAJADAHONDA</t>
  </si>
  <si>
    <t>ELECTRO BISTURÍ</t>
  </si>
  <si>
    <t>SISTEMAS INTEGRALES DE LA MEDICINA (ERBE)</t>
  </si>
  <si>
    <t>ERBOTON</t>
  </si>
  <si>
    <t>D-1014</t>
  </si>
  <si>
    <t>D-1153</t>
  </si>
  <si>
    <t>F-1350</t>
  </si>
  <si>
    <t>F-1790</t>
  </si>
  <si>
    <t>F-2561</t>
  </si>
  <si>
    <t>F-2573</t>
  </si>
  <si>
    <t>VIO 300S</t>
  </si>
  <si>
    <t>11365687</t>
  </si>
  <si>
    <t>08/82 HOSPITAL BARCELONA</t>
  </si>
  <si>
    <t>11365688</t>
  </si>
  <si>
    <t xml:space="preserve">36/81 HOSPITAL VIGO </t>
  </si>
  <si>
    <t>11365689</t>
  </si>
  <si>
    <t>41/83 HOSPITA SEVILLA</t>
  </si>
  <si>
    <t>11365690</t>
  </si>
  <si>
    <t>A-1014</t>
  </si>
  <si>
    <t>A-1392</t>
  </si>
  <si>
    <t>A-1013</t>
  </si>
  <si>
    <t>***</t>
  </si>
  <si>
    <t>Electrobisturí 181482</t>
  </si>
  <si>
    <t>PRIM</t>
  </si>
  <si>
    <t>CONMED SYSTEM 2500</t>
  </si>
  <si>
    <t>05FGN034</t>
  </si>
  <si>
    <t>Electrobisturí 224263</t>
  </si>
  <si>
    <t>10MGP125</t>
  </si>
  <si>
    <t>11/00-JEREZ</t>
  </si>
  <si>
    <t>Electrobisturí 143828</t>
  </si>
  <si>
    <t>BERTHOLD (621)</t>
  </si>
  <si>
    <t>1144001-J</t>
  </si>
  <si>
    <t>Electrobisturí 166082</t>
  </si>
  <si>
    <t>1146001-L10169</t>
  </si>
  <si>
    <t>Electrobisturí</t>
  </si>
  <si>
    <t>47/00-VALLADOLID</t>
  </si>
  <si>
    <t>Electrobisturí 154904</t>
  </si>
  <si>
    <t>BERTHOLD (630 y 621)</t>
  </si>
  <si>
    <t>1144001-J 10272</t>
  </si>
  <si>
    <t>50/00-ZARAGOZA 1</t>
  </si>
  <si>
    <t>Electrobisturí 178332</t>
  </si>
  <si>
    <t>BERTHOLD (10084)</t>
  </si>
  <si>
    <t>229797</t>
  </si>
  <si>
    <t>DINAMOMETRO-05</t>
  </si>
  <si>
    <t>HANS E RUTH</t>
  </si>
  <si>
    <t>Con-trex MJ (Lab.Biomecánica)</t>
  </si>
  <si>
    <t>285395</t>
  </si>
  <si>
    <t>ISOCINÉTICOS/DINAMÓMETRO</t>
  </si>
  <si>
    <t>MJ1200209MK2</t>
  </si>
  <si>
    <t>295963</t>
  </si>
  <si>
    <t>BICICLETA CICLOERGÓMETRO</t>
  </si>
  <si>
    <t>EC3000E</t>
  </si>
  <si>
    <t>300900</t>
  </si>
  <si>
    <t>EQUIP. REHAB.CARDIACA (PC Completo+softw+4 transmisores+4receptores+ conexión a ergómetro)</t>
  </si>
  <si>
    <t>PC+SOFTWARE+4TRANSMISORES+4RECEPTORES+CONEX A ERGÓMETRO</t>
  </si>
  <si>
    <t>300901</t>
  </si>
  <si>
    <t>PC Completo+cardio 100 BT ERG+CARRO CUSTO MOBIL+1 IMPRESORA</t>
  </si>
  <si>
    <t>PC COMPLETO+CARDIO+100BT ERG+CARRO CUSTO MOBIL+1 IMPRESORA</t>
  </si>
  <si>
    <t>UB0638-2012</t>
  </si>
  <si>
    <t>300898</t>
  </si>
  <si>
    <t>HOLTER DE T.A MOD. SCREEN 300</t>
  </si>
  <si>
    <t>HOLTER DE T.A. MODE.SCREEN 300</t>
  </si>
  <si>
    <t>CS201333238</t>
  </si>
  <si>
    <t>300899</t>
  </si>
  <si>
    <t>HOLTER DE ECG MOD. FLASH 500</t>
  </si>
  <si>
    <t>HOLTER DE ECG MOD. FLAS 500</t>
  </si>
  <si>
    <t>LE2284</t>
  </si>
  <si>
    <t>MESA QUIRÚRGICA</t>
  </si>
  <si>
    <t>STERIS</t>
  </si>
  <si>
    <t>TRANSFERIS TAB996</t>
  </si>
  <si>
    <t>15014</t>
  </si>
  <si>
    <t>15015</t>
  </si>
  <si>
    <t>15016</t>
  </si>
  <si>
    <t>15017</t>
  </si>
  <si>
    <t>EASYNOX</t>
  </si>
  <si>
    <t>16050</t>
  </si>
  <si>
    <t>TRANSFERIS TAB992</t>
  </si>
  <si>
    <t>AR1808</t>
  </si>
  <si>
    <t>AR1429</t>
  </si>
  <si>
    <t>LAVADORA TERMODESINFECTADORA</t>
  </si>
  <si>
    <t>HAMO LM 60</t>
  </si>
  <si>
    <t>1260033</t>
  </si>
  <si>
    <t>1260017</t>
  </si>
  <si>
    <t>COMPONENTES TORRES ARTROSCOPIA</t>
  </si>
  <si>
    <t>STORZ</t>
  </si>
  <si>
    <t>41-83 HOSPITAL DE SEVILLA</t>
  </si>
  <si>
    <t>SISTEMAS  MAGNOS STIMULATOR para regeneración ósea</t>
  </si>
  <si>
    <t>ONDATRON</t>
  </si>
  <si>
    <t>SM-140</t>
  </si>
  <si>
    <t>SISTEMAS  MAGNOS STIMULATOR para tratamiento de necrosis.</t>
  </si>
  <si>
    <t>STN-750</t>
  </si>
  <si>
    <t>STERRAD NX</t>
  </si>
  <si>
    <t>JOHNSON &amp; JOHNSON</t>
  </si>
  <si>
    <t>50</t>
  </si>
  <si>
    <t>060194</t>
  </si>
  <si>
    <t>MICROSCOPIO OPMI VARIO n/s 6206102454</t>
  </si>
  <si>
    <t>CARL ZEISS</t>
  </si>
  <si>
    <t>MICROSCOPIO Opmi Vario n/s 487011</t>
  </si>
  <si>
    <t>MICROSCOPIO Opmi Vario 700 n/s 6636161326*</t>
  </si>
  <si>
    <t>Minicaps Flex-Piercing (electroforesis de Laboratorio)</t>
  </si>
  <si>
    <t>SEBIA</t>
  </si>
  <si>
    <t>241985</t>
  </si>
  <si>
    <t>93268</t>
  </si>
  <si>
    <t>08/82-HOSPITAL DE BARCELONA</t>
  </si>
  <si>
    <t>APARATO CALOR HÚMEDO COMPRESAS</t>
  </si>
  <si>
    <t>CHATTANOOGA</t>
  </si>
  <si>
    <t>M-2 / 12</t>
  </si>
  <si>
    <t>T1193</t>
  </si>
  <si>
    <t>APARATO DE FRIO</t>
  </si>
  <si>
    <t>ZIMMER</t>
  </si>
  <si>
    <t>CRIO 5</t>
  </si>
  <si>
    <t>729628</t>
  </si>
  <si>
    <t>APARATO DE ISQUEMIA</t>
  </si>
  <si>
    <t>SPENGLER</t>
  </si>
  <si>
    <t>EGP 200</t>
  </si>
  <si>
    <t>100851</t>
  </si>
  <si>
    <t>100846</t>
  </si>
  <si>
    <t>HPM</t>
  </si>
  <si>
    <t>TOURNIQUETE 800-40</t>
  </si>
  <si>
    <t xml:space="preserve">2013-0534 </t>
  </si>
  <si>
    <t>40-0555</t>
  </si>
  <si>
    <t>ASPIRADOR ELÉCTRICO</t>
  </si>
  <si>
    <t>ORDISI</t>
  </si>
  <si>
    <t>ASPIT</t>
  </si>
  <si>
    <t>HERSILL</t>
  </si>
  <si>
    <t>V7</t>
  </si>
  <si>
    <t>1014-50-01</t>
  </si>
  <si>
    <t>ATMOS</t>
  </si>
  <si>
    <t>RECORD 55</t>
  </si>
  <si>
    <t>101445-2012-12</t>
  </si>
  <si>
    <t>1014-50-003</t>
  </si>
  <si>
    <t>1014-50-002</t>
  </si>
  <si>
    <t>101444-2012-12</t>
  </si>
  <si>
    <t>209256-002</t>
  </si>
  <si>
    <t>101447-2012-12</t>
  </si>
  <si>
    <t>209544-001</t>
  </si>
  <si>
    <t>CAMI</t>
  </si>
  <si>
    <t>NEW ASKIR 230-12 BR</t>
  </si>
  <si>
    <t>BAÑO DE PARAFINA</t>
  </si>
  <si>
    <t>CIAMEDIC</t>
  </si>
  <si>
    <t>BANYPLAST B-3</t>
  </si>
  <si>
    <t>30/9863</t>
  </si>
  <si>
    <t>DESFIBRILADOR</t>
  </si>
  <si>
    <t>ZOLL</t>
  </si>
  <si>
    <t>EM</t>
  </si>
  <si>
    <t xml:space="preserve">T05L75783 </t>
  </si>
  <si>
    <t>T05K75533</t>
  </si>
  <si>
    <t>T05K75534</t>
  </si>
  <si>
    <t>NIHON CODEN</t>
  </si>
  <si>
    <t>TEK 8362K</t>
  </si>
  <si>
    <t>DESFIBRILADOR SEMIAUTOMÁTICO</t>
  </si>
  <si>
    <t>DEFIBTECH</t>
  </si>
  <si>
    <t>LIFE LINE</t>
  </si>
  <si>
    <t>ELECTROCARDIOGRAFO</t>
  </si>
  <si>
    <t>CARDIOLINE</t>
  </si>
  <si>
    <t>AR 1200 ADV</t>
  </si>
  <si>
    <t>AEZM0135</t>
  </si>
  <si>
    <t>AGNG0033</t>
  </si>
  <si>
    <t>GER-MED</t>
  </si>
  <si>
    <t>GEM HEART ONE 3/6 CAN</t>
  </si>
  <si>
    <t>20090122100286690005</t>
  </si>
  <si>
    <t>20110329100269780024</t>
  </si>
  <si>
    <t>20110805100269790077</t>
  </si>
  <si>
    <t>20110329100269780033</t>
  </si>
  <si>
    <t>ESPIRÓMETRO</t>
  </si>
  <si>
    <t>SIBELMED</t>
  </si>
  <si>
    <t>DATOSPIR 120-110</t>
  </si>
  <si>
    <t>118-I927/10</t>
  </si>
  <si>
    <t>ESTACION METEOROLOGICA</t>
  </si>
  <si>
    <t>AME</t>
  </si>
  <si>
    <t xml:space="preserve">WEATHER STATION 02483 </t>
  </si>
  <si>
    <t>2612/10</t>
  </si>
  <si>
    <t>JERINGA</t>
  </si>
  <si>
    <t>121-F366/11</t>
  </si>
  <si>
    <t>ULTRASONIDO</t>
  </si>
  <si>
    <t>SONO 5</t>
  </si>
  <si>
    <t>SOLEO SONOSTIM</t>
  </si>
  <si>
    <t>11/00HD-HOSPITAL DE DIA DE JEREZ</t>
  </si>
  <si>
    <t>EUROVAC H50</t>
  </si>
  <si>
    <t>22013 11 010</t>
  </si>
  <si>
    <t>7968 03 007</t>
  </si>
  <si>
    <t>VBM MEDIZINTECHNIK</t>
  </si>
  <si>
    <t>TORNIQUETE 4500 ELC</t>
  </si>
  <si>
    <t>0909 45885/ELC</t>
  </si>
  <si>
    <t>28/80-HOSPITAL DE MAJADAHONDA</t>
  </si>
  <si>
    <t>ELECTROBISTURÍ</t>
  </si>
  <si>
    <t>ETS DOLEY</t>
  </si>
  <si>
    <t>COAGULASEN T200</t>
  </si>
  <si>
    <t>AR 1200 VIEW</t>
  </si>
  <si>
    <t>443120F</t>
  </si>
  <si>
    <t>AIRN0052</t>
  </si>
  <si>
    <t>ELECTROMIOGRAFO</t>
  </si>
  <si>
    <t>MEDELEC</t>
  </si>
  <si>
    <t>SYNERGY</t>
  </si>
  <si>
    <t>MAGNETOTERAPIA</t>
  </si>
  <si>
    <t>HELIOS MEDICAL</t>
  </si>
  <si>
    <t>VARIMAG</t>
  </si>
  <si>
    <t>MG-456</t>
  </si>
  <si>
    <t>MICROONDAS</t>
  </si>
  <si>
    <t>BIOCESMAR</t>
  </si>
  <si>
    <t>AF-200-S</t>
  </si>
  <si>
    <t>TERAPIA ESTIMULADOR MUSCULAR</t>
  </si>
  <si>
    <t>PHYSIOMED</t>
  </si>
  <si>
    <t>IONOSON EXPERT COMPLETO</t>
  </si>
  <si>
    <t>15E0404602E</t>
  </si>
  <si>
    <t>1SE2-0711503E</t>
  </si>
  <si>
    <t>IONOSON EXPERT</t>
  </si>
  <si>
    <t>0718005E</t>
  </si>
  <si>
    <t>29/04HD-HOSPITAL DE DIA DE MALAGA 2</t>
  </si>
  <si>
    <t>4500</t>
  </si>
  <si>
    <t>0311-45495/ELC</t>
  </si>
  <si>
    <t>33815-19-001</t>
  </si>
  <si>
    <t>11725-04-024</t>
  </si>
  <si>
    <t>36/81-HOSPITAL DE VIGO</t>
  </si>
  <si>
    <t>BEXEN CARDIO</t>
  </si>
  <si>
    <t>REANIBEX 700</t>
  </si>
  <si>
    <t>2009/20022916</t>
  </si>
  <si>
    <t>AESCULAP</t>
  </si>
  <si>
    <t>GN640</t>
  </si>
  <si>
    <t>ALLA0033</t>
  </si>
  <si>
    <t>00281028</t>
  </si>
  <si>
    <t>ECG200S</t>
  </si>
  <si>
    <t>0281162C</t>
  </si>
  <si>
    <t>ESTIMULADOR MUSCULAR</t>
  </si>
  <si>
    <t>ELECTROMEDICARIN</t>
  </si>
  <si>
    <t>MEGASONIC 313</t>
  </si>
  <si>
    <t>TERAPIA COMBINADA REHABILITACIÓN</t>
  </si>
  <si>
    <t xml:space="preserve">GYMNAUNIPHY </t>
  </si>
  <si>
    <t>PHYACTION C</t>
  </si>
  <si>
    <t>TERAPIA VACIO CON COMBINADA</t>
  </si>
  <si>
    <t>PHYACTION V</t>
  </si>
  <si>
    <t>41/83-HOSPITAL DE SEVILLA</t>
  </si>
  <si>
    <t>TORNIQUET</t>
  </si>
  <si>
    <t>MODELO 9000</t>
  </si>
  <si>
    <t>120209831</t>
  </si>
  <si>
    <t>STRYKER</t>
  </si>
  <si>
    <t>SMART PUMP</t>
  </si>
  <si>
    <t>INFLATOMATIC</t>
  </si>
  <si>
    <t>AB119114</t>
  </si>
  <si>
    <t>LED</t>
  </si>
  <si>
    <t>SURTRON 160W</t>
  </si>
  <si>
    <t>15661052</t>
  </si>
  <si>
    <t>0801151E</t>
  </si>
  <si>
    <t>XLTEC</t>
  </si>
  <si>
    <t>PROTECTOR IOM</t>
  </si>
  <si>
    <t>10271-1066F1</t>
  </si>
  <si>
    <t>TOSHIBA/OXFORD</t>
  </si>
  <si>
    <t>MEDELEC SYNERGI</t>
  </si>
  <si>
    <t>032287</t>
  </si>
  <si>
    <t>DATOSPIR 110-120C</t>
  </si>
  <si>
    <t>118-K215</t>
  </si>
  <si>
    <t>118-J194/11</t>
  </si>
  <si>
    <t>118J-926</t>
  </si>
  <si>
    <t>47/00HD-HOSPITAL DE DIA DE VALLADOLID</t>
  </si>
  <si>
    <t>0210-45445/ELC</t>
  </si>
  <si>
    <t>50/00HD-HOSPITAL DE DIA DE ZARAGOZA 1</t>
  </si>
  <si>
    <t>0409-45551/ELC</t>
  </si>
  <si>
    <t>TOTAL MANTENIMIENTO INTEGRAL  HOSPITALES</t>
  </si>
  <si>
    <t>MANTENIMIENTO PREVENTIVO EN LOS CENTROS ASISTENCIALES</t>
  </si>
  <si>
    <t>EQUIPOS</t>
  </si>
  <si>
    <t>Nº DE EQUIPOS</t>
  </si>
  <si>
    <t>IMPORTE MÁXIMO UNITARIO</t>
  </si>
  <si>
    <t>IMPORTE OFERTADO UNITARIO</t>
  </si>
  <si>
    <t>TOTAL 
(nº equipos por importe unitario)</t>
  </si>
  <si>
    <r>
      <rPr>
        <b/>
        <u/>
        <sz val="11"/>
        <color indexed="8"/>
        <rFont val="Calibri"/>
        <family val="2"/>
      </rPr>
      <t>MANTENIMIENTO PREVENTIVO</t>
    </r>
    <r>
      <rPr>
        <sz val="10"/>
        <rFont val="Arial"/>
        <family val="2"/>
      </rPr>
      <t xml:space="preserve"> EN LOS PROPIOS CENTRO ASISTENCIALES - </t>
    </r>
    <r>
      <rPr>
        <u/>
        <sz val="11"/>
        <color indexed="8"/>
        <rFont val="Calibri"/>
        <family val="2"/>
      </rPr>
      <t xml:space="preserve">INCLUIDO: </t>
    </r>
    <r>
      <rPr>
        <sz val="10"/>
        <rFont val="Arial"/>
        <family val="2"/>
      </rPr>
      <t xml:space="preserve">MANO DE OBRA, PIEZAS Y DESPLAZAMIENTO AL CENTRO                                                                                                                                                                                    </t>
    </r>
    <r>
      <rPr>
        <sz val="10"/>
        <color indexed="8"/>
        <rFont val="Calibri"/>
        <family val="2"/>
      </rPr>
      <t>(Mirar hoja de DESPLAZAMIENTOS para ver la ubicación de los mismos)</t>
    </r>
  </si>
  <si>
    <t>ELECTROCARDIOGRAFO (ECG) - Centro Asistencial</t>
  </si>
  <si>
    <t>ASPIRADOR ELÉCTRICO- Centro Asistencial</t>
  </si>
  <si>
    <t>TOTAL MANTENIMIENTO PREVENTIVO</t>
  </si>
  <si>
    <t>MANTENIMIENTO CORRECTIVO CENTROS ASISTENCIALES</t>
  </si>
  <si>
    <t>Nº DE HORAS ESTIMADAS</t>
  </si>
  <si>
    <t>IMPORTE MÁXIMO</t>
  </si>
  <si>
    <t>IMPORTE UNITARIO</t>
  </si>
  <si>
    <t>TOTAL</t>
  </si>
  <si>
    <r>
      <t>MANTENIMIENTO CORRECTIVO CENTROS ASISTENCIALES</t>
    </r>
    <r>
      <rPr>
        <sz val="10"/>
        <rFont val="Arial"/>
        <family val="2"/>
      </rPr>
      <t xml:space="preserve"> - INCLUIDO EQUIPOS DE SUSTITUCIÓN (Desfibrilador y electrocardiografo)                                                                                                                                  </t>
    </r>
    <r>
      <rPr>
        <u/>
        <sz val="11"/>
        <color theme="1"/>
        <rFont val="Calibri"/>
        <family val="2"/>
        <scheme val="minor"/>
      </rPr>
      <t xml:space="preserve"> - En el Anexo I se indican los equipos, su marca, modelo y centros donde se y ubican.</t>
    </r>
  </si>
  <si>
    <t>PRECIO HORA DE MANO DE OBRA (€/hora)</t>
  </si>
  <si>
    <r>
      <rPr>
        <b/>
        <sz val="11"/>
        <color theme="1"/>
        <rFont val="Calibri"/>
        <family val="2"/>
        <scheme val="minor"/>
      </rPr>
      <t>IMPORTE DESPLAZAMIENTO A LOS CENTROS ASISTENCIALES Y HOSPITALES DE DÍA</t>
    </r>
    <r>
      <rPr>
        <sz val="10"/>
        <rFont val="Arial"/>
        <family val="2"/>
      </rPr>
      <t xml:space="preserve"> (Desplazamiento técnico o Baúl)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Calibri"/>
        <family val="2"/>
        <scheme val="minor"/>
      </rPr>
      <t>* Señalar el importe de los mismos en la hoja Desplazamientos donde se indica la ubicación de los mismos</t>
    </r>
  </si>
  <si>
    <t>EQUIPO</t>
  </si>
  <si>
    <t>PIEZAS DE REPUESTO PREVISTAS</t>
  </si>
  <si>
    <t>CONSUMOS ESTIMADOS</t>
  </si>
  <si>
    <t xml:space="preserve">ELECTROCARDIOGRAFO                                                                           </t>
  </si>
  <si>
    <t xml:space="preserve">BATERÍAS </t>
  </si>
  <si>
    <t>MEMBRANA TECLADO</t>
  </si>
  <si>
    <t>MUEBLE SUPERIOR</t>
  </si>
  <si>
    <t>MUEBLE INFERIOR</t>
  </si>
  <si>
    <t>TRANSFORMADOR AC/CARD</t>
  </si>
  <si>
    <t>CARÁTULA</t>
  </si>
  <si>
    <t>BATERÍA</t>
  </si>
  <si>
    <t>FILTRO</t>
  </si>
  <si>
    <t>RESTO EQUIPOS</t>
  </si>
  <si>
    <t xml:space="preserve">PIEZAS DE REPUESTO POR REPARACIÓN HASTA 100 € </t>
  </si>
  <si>
    <t>TOTAL DEL MANTENIMIENTO CORRECTIVO</t>
  </si>
  <si>
    <t>TOTAL MANTENIMIENTO EN LOS CENTROS ASISTENCIALES (PREVENTIVO + CORRECTIVO)</t>
  </si>
  <si>
    <t>TOTAL ANUAL MANTANTENIMIENTO EN LOS CENTROS ASISTENCIALES + TOTAL MANTANTENIMIENTO EN LOS HOSPITALES Y HOSPITALES DE DÍA</t>
  </si>
  <si>
    <t>TOTAL DURACIÓN INICIAL CONTRATO (4 años) MANTANTENIMIENTO EN LOS CENTROS ASISTENCIALES + TOTAL MANTANTENIMIENTO EN LOS HOSPITALES Y HOSPITALES DE DÍA (importe a incluir en la aplicación de contratación electrónica)</t>
  </si>
  <si>
    <t>"* Los precios ofertados serán mantenidos en la prórroga, en el supuesto de que ésta se ejecute. * En ningún momento existirá vinculación por parte de FREMAP para consumir la totalidad de los servicios estimados, dado que es meramente orientativa. * El precio máximo anual para la bolsa económica de las piezas de repuesto es meramente orientativo, dado que se ha calculado en base al histórico de averías y las diferentes casuísticas que pueden darse. En ningún momento FREMAP se verá obligada a consumir la totalidad de este importe.**Los precios para las piezas de repuesto que se sustituyen con mayor frecuencia le vinculará de cara a la ejecución del contrato."</t>
  </si>
  <si>
    <t xml:space="preserve">NOTA: En el listado de equipos de Hospitales se ha de tener en cuenta la entrada en contrato de los siguientes equipos:
  -Marca PRIM,se incluirá en el contrato y, por tanto, en la facturación el 14/06/2019.
 - Marca SISTEMAS INTEGRALES DE LA MEDICINA, se incluirá en el contrato y, por tanto, en la facturación el 14/06/2019.
 - Marca ONDATRON, se incluirá en el contrato y, por tanto, en la facturación el 31/01/2019.
Antes de la entrada de estos equipos en contrato no se facturará por los mismos.
</t>
  </si>
  <si>
    <t>CENTROS ASISTENCIALES</t>
  </si>
  <si>
    <r>
      <rPr>
        <b/>
        <u/>
        <sz val="16"/>
        <color indexed="9"/>
        <rFont val="Calibri"/>
        <family val="2"/>
      </rPr>
      <t>NOTA:</t>
    </r>
    <r>
      <rPr>
        <sz val="16"/>
        <color indexed="9"/>
        <rFont val="Calibri"/>
        <family val="2"/>
      </rPr>
      <t xml:space="preserve"> Se cumplimentará las casillas que se encuentren sombreadas en</t>
    </r>
    <r>
      <rPr>
        <b/>
        <sz val="16"/>
        <color indexed="9"/>
        <rFont val="Calibri"/>
        <family val="2"/>
      </rPr>
      <t xml:space="preserve"> </t>
    </r>
    <r>
      <rPr>
        <b/>
        <u/>
        <sz val="16"/>
        <color indexed="9"/>
        <rFont val="Calibri"/>
        <family val="2"/>
      </rPr>
      <t>color gris</t>
    </r>
    <r>
      <rPr>
        <sz val="16"/>
        <color indexed="9"/>
        <rFont val="Calibri"/>
        <family val="2"/>
      </rPr>
      <t>, el resto de las casilas son informativas.</t>
    </r>
  </si>
  <si>
    <t>REGIONAL</t>
  </si>
  <si>
    <t>PP/DD</t>
  </si>
  <si>
    <t>LOCALIDAD</t>
  </si>
  <si>
    <t>PROVINCIA</t>
  </si>
  <si>
    <t>TIPO CENTRO</t>
  </si>
  <si>
    <r>
      <t xml:space="preserve">TIPO DE DESPLAZAMIENTO                                                                                                                                     </t>
    </r>
    <r>
      <rPr>
        <b/>
        <sz val="11"/>
        <color indexed="9"/>
        <rFont val="Calibri"/>
        <family val="2"/>
      </rPr>
      <t>(Cumplimentar con "X" que tipo de desplazamiento)</t>
    </r>
    <r>
      <rPr>
        <b/>
        <u/>
        <sz val="11"/>
        <color indexed="9"/>
        <rFont val="Calibri"/>
        <family val="2"/>
      </rPr>
      <t/>
    </r>
  </si>
  <si>
    <t>IMPORTE MEDIO DESPLAZAMIENTO POR ZONA</t>
  </si>
  <si>
    <t>Nº ESTIMADO DE REPARACIONES ANUALES</t>
  </si>
  <si>
    <t>PRESENCIAL</t>
  </si>
  <si>
    <t>BÁUL</t>
  </si>
  <si>
    <t>AMBOS</t>
  </si>
  <si>
    <t>ANDALUCIA OCCIDENTAL</t>
  </si>
  <si>
    <t>11/00</t>
  </si>
  <si>
    <t>JEREZ</t>
  </si>
  <si>
    <t>JEREZ DE LA FRONTERA</t>
  </si>
  <si>
    <t>CADIZ</t>
  </si>
  <si>
    <t>Centro Asistencial</t>
  </si>
  <si>
    <t>11/01</t>
  </si>
  <si>
    <t>ALGECIRAS</t>
  </si>
  <si>
    <t>11/02</t>
  </si>
  <si>
    <t>11/03</t>
  </si>
  <si>
    <t>PUERTO REAL</t>
  </si>
  <si>
    <t>21/00</t>
  </si>
  <si>
    <t>HUELVA</t>
  </si>
  <si>
    <t>21/01</t>
  </si>
  <si>
    <t>LEPE</t>
  </si>
  <si>
    <t>41/00</t>
  </si>
  <si>
    <t>SEVILLA OESTE</t>
  </si>
  <si>
    <t>SEVILLA</t>
  </si>
  <si>
    <t>41/01</t>
  </si>
  <si>
    <t>CIUDAD JARDIN</t>
  </si>
  <si>
    <t>41/02</t>
  </si>
  <si>
    <t>ALCALA DE GUADAIRA</t>
  </si>
  <si>
    <t>ALCALÁ DE GUADAIRA</t>
  </si>
  <si>
    <t>41/03</t>
  </si>
  <si>
    <t>DOS HERMANAS</t>
  </si>
  <si>
    <t>41/04</t>
  </si>
  <si>
    <t>ALJARAFE</t>
  </si>
  <si>
    <t>MAIRENA DE ALJARAFE</t>
  </si>
  <si>
    <t>41/05</t>
  </si>
  <si>
    <t>SAN JOSE DE LA RINCONADA</t>
  </si>
  <si>
    <t>SAN JOSÉ DE LA RINCONADA</t>
  </si>
  <si>
    <t>41/10</t>
  </si>
  <si>
    <t>MORON DE LA FRONTERA</t>
  </si>
  <si>
    <t>MORÓN DE LA FRONTERA</t>
  </si>
  <si>
    <t>ANDALUCIA ORIENTAL</t>
  </si>
  <si>
    <t>04/00</t>
  </si>
  <si>
    <t>ALMERIA</t>
  </si>
  <si>
    <t>04/01</t>
  </si>
  <si>
    <t>EL EJIDO</t>
  </si>
  <si>
    <t>04/02</t>
  </si>
  <si>
    <t>HUERCAL-OVERA</t>
  </si>
  <si>
    <t>14/00</t>
  </si>
  <si>
    <t>CORDOBA</t>
  </si>
  <si>
    <t>CÓRDOBA</t>
  </si>
  <si>
    <t>14/01</t>
  </si>
  <si>
    <t>LUCENA</t>
  </si>
  <si>
    <t>14/03</t>
  </si>
  <si>
    <t>POZOBLANCO</t>
  </si>
  <si>
    <t>18/00</t>
  </si>
  <si>
    <t>GRANADA</t>
  </si>
  <si>
    <t>18/01</t>
  </si>
  <si>
    <t>MOTRIL</t>
  </si>
  <si>
    <t>23/00</t>
  </si>
  <si>
    <t>JAEN</t>
  </si>
  <si>
    <t>JAÉN</t>
  </si>
  <si>
    <t>23/01</t>
  </si>
  <si>
    <t>JAEN 2</t>
  </si>
  <si>
    <t>23/02</t>
  </si>
  <si>
    <t>BAILEN</t>
  </si>
  <si>
    <t>BAILÉN</t>
  </si>
  <si>
    <t>23/03</t>
  </si>
  <si>
    <t>UBEDA</t>
  </si>
  <si>
    <t>ÚBEDA</t>
  </si>
  <si>
    <t>29/00</t>
  </si>
  <si>
    <t>MALAGA</t>
  </si>
  <si>
    <t>MÁLAGA</t>
  </si>
  <si>
    <t>29/01</t>
  </si>
  <si>
    <t>MARBELLA</t>
  </si>
  <si>
    <t>29/02</t>
  </si>
  <si>
    <t>ANTEQUERA</t>
  </si>
  <si>
    <t>29/04</t>
  </si>
  <si>
    <t>MALAGA 2</t>
  </si>
  <si>
    <t>29/05</t>
  </si>
  <si>
    <t>RONDA</t>
  </si>
  <si>
    <t>29/10</t>
  </si>
  <si>
    <t>TORRE DEL MAR</t>
  </si>
  <si>
    <t>29/06</t>
  </si>
  <si>
    <t>FUENGIROLA</t>
  </si>
  <si>
    <t xml:space="preserve">FUENGIROLA </t>
  </si>
  <si>
    <t>52/00</t>
  </si>
  <si>
    <t>MELILLA</t>
  </si>
  <si>
    <t>ARAGON</t>
  </si>
  <si>
    <t>22/00</t>
  </si>
  <si>
    <t>HUESCA</t>
  </si>
  <si>
    <t>22/01</t>
  </si>
  <si>
    <t>MONZON</t>
  </si>
  <si>
    <t>MONZÓN</t>
  </si>
  <si>
    <t>44/00</t>
  </si>
  <si>
    <t>TERUEL</t>
  </si>
  <si>
    <t>50/00</t>
  </si>
  <si>
    <t>ZARAGOZA 1</t>
  </si>
  <si>
    <t>ZARAGOZA</t>
  </si>
  <si>
    <t>50/01</t>
  </si>
  <si>
    <t>ZARAGOZA 2</t>
  </si>
  <si>
    <t>50/03</t>
  </si>
  <si>
    <t>FIGUERUELAS</t>
  </si>
  <si>
    <t>ASTURIAS</t>
  </si>
  <si>
    <t>33/00</t>
  </si>
  <si>
    <t>OVIEDO</t>
  </si>
  <si>
    <t>33/01</t>
  </si>
  <si>
    <t>GIJON</t>
  </si>
  <si>
    <t>GIJÓN</t>
  </si>
  <si>
    <t>33/02</t>
  </si>
  <si>
    <t>AVILES</t>
  </si>
  <si>
    <t>AVILÉS</t>
  </si>
  <si>
    <t>33/03</t>
  </si>
  <si>
    <t>OVIEDO 2</t>
  </si>
  <si>
    <t>CANARIAS</t>
  </si>
  <si>
    <t>35/00</t>
  </si>
  <si>
    <t>LAS PALMAS</t>
  </si>
  <si>
    <t>LAS PALMAS DE GRAN CANARIA</t>
  </si>
  <si>
    <t>35/01</t>
  </si>
  <si>
    <t>LANZAROTE</t>
  </si>
  <si>
    <t>ARRECIFE DE LANZAROTE</t>
  </si>
  <si>
    <t>35/02</t>
  </si>
  <si>
    <t>MASPALOMAS</t>
  </si>
  <si>
    <t>SAN BARTOLOMÉ DE TIRAJANA</t>
  </si>
  <si>
    <t>35/03</t>
  </si>
  <si>
    <t>FUERTEVENTURA</t>
  </si>
  <si>
    <t>PUERTO DEL ROSARIO</t>
  </si>
  <si>
    <t>35/04</t>
  </si>
  <si>
    <t>TELDE</t>
  </si>
  <si>
    <t>35/06</t>
  </si>
  <si>
    <t>VECINDARIO</t>
  </si>
  <si>
    <t>SANTA LUCÍA DE TIRAJANA</t>
  </si>
  <si>
    <t>38/00</t>
  </si>
  <si>
    <t>TENERIFE</t>
  </si>
  <si>
    <t>SANTA CRUZ DE TENERIFE</t>
  </si>
  <si>
    <t>38/01</t>
  </si>
  <si>
    <t>TENERIFE SUR</t>
  </si>
  <si>
    <t>LOS CRISTIANOS-ARONA</t>
  </si>
  <si>
    <t>38/02</t>
  </si>
  <si>
    <t>TENERIFE NORTE</t>
  </si>
  <si>
    <t>PUERTO DE LA CRUZ</t>
  </si>
  <si>
    <t>38/03</t>
  </si>
  <si>
    <t>LA LAGUNA</t>
  </si>
  <si>
    <t>SAN CRISTOBAL DE LA LAGUNA</t>
  </si>
  <si>
    <t>CANTABRIA</t>
  </si>
  <si>
    <t xml:space="preserve">39 / 00 </t>
  </si>
  <si>
    <t>SANTANDER</t>
  </si>
  <si>
    <t xml:space="preserve">39 / 01 </t>
  </si>
  <si>
    <t>TORRELAVEGA</t>
  </si>
  <si>
    <t>CASTILLA LA MANCHA</t>
  </si>
  <si>
    <t xml:space="preserve">02 / 00 </t>
  </si>
  <si>
    <t>ALBACETE</t>
  </si>
  <si>
    <t xml:space="preserve">13 / 00 </t>
  </si>
  <si>
    <t>CIUDAD REAL</t>
  </si>
  <si>
    <t>13 / 01</t>
  </si>
  <si>
    <t>ALCAZAR DE SAN JUAN</t>
  </si>
  <si>
    <t>ALCÁZAR DE SAN JUAN</t>
  </si>
  <si>
    <t xml:space="preserve">13 / 03 </t>
  </si>
  <si>
    <t>VALDEPEÑAS</t>
  </si>
  <si>
    <t xml:space="preserve">16 / 00 </t>
  </si>
  <si>
    <t>CUENCA</t>
  </si>
  <si>
    <t>16/01</t>
  </si>
  <si>
    <t>CUENCA (TARANCÓN)</t>
  </si>
  <si>
    <t>TARANCÓN</t>
  </si>
  <si>
    <t xml:space="preserve">19 / 00 </t>
  </si>
  <si>
    <t>GUADALAJARA</t>
  </si>
  <si>
    <t xml:space="preserve">19 / 01 </t>
  </si>
  <si>
    <t>AZUQUECA DE HENARES</t>
  </si>
  <si>
    <t xml:space="preserve">45 / 00 </t>
  </si>
  <si>
    <t>TOLEDO</t>
  </si>
  <si>
    <t xml:space="preserve">45 / 01 </t>
  </si>
  <si>
    <t>TALAVERA</t>
  </si>
  <si>
    <t>TALAVERA DE LA REINA</t>
  </si>
  <si>
    <t xml:space="preserve">45 / 02 </t>
  </si>
  <si>
    <t>ILLESCAS</t>
  </si>
  <si>
    <t>CASTILLA Y LEÓN</t>
  </si>
  <si>
    <t>05/00</t>
  </si>
  <si>
    <t>AVILA</t>
  </si>
  <si>
    <t>09/00</t>
  </si>
  <si>
    <t>BURGOS</t>
  </si>
  <si>
    <t>24/00</t>
  </si>
  <si>
    <t>LEON</t>
  </si>
  <si>
    <t>LEÓN</t>
  </si>
  <si>
    <t>24/01</t>
  </si>
  <si>
    <t>PONFERRADA</t>
  </si>
  <si>
    <t>34/00</t>
  </si>
  <si>
    <t>PALENCIA</t>
  </si>
  <si>
    <t>37/00</t>
  </si>
  <si>
    <t>SALAMANCA</t>
  </si>
  <si>
    <t>40/00</t>
  </si>
  <si>
    <t>SEGOVIA</t>
  </si>
  <si>
    <t>42/00</t>
  </si>
  <si>
    <t>SORIA</t>
  </si>
  <si>
    <t>47/00</t>
  </si>
  <si>
    <t>VALLADOLID</t>
  </si>
  <si>
    <t>49/00</t>
  </si>
  <si>
    <t>ZAMORA</t>
  </si>
  <si>
    <t>CATALUÑA</t>
  </si>
  <si>
    <t>08/05</t>
  </si>
  <si>
    <t>SABADELL</t>
  </si>
  <si>
    <t>BARCELONA</t>
  </si>
  <si>
    <t>08/06</t>
  </si>
  <si>
    <t>MARTORELL</t>
  </si>
  <si>
    <t>08/07</t>
  </si>
  <si>
    <t>GRANOLLERS</t>
  </si>
  <si>
    <t>08/10</t>
  </si>
  <si>
    <t>MATARO</t>
  </si>
  <si>
    <t>MATARÓ</t>
  </si>
  <si>
    <t>08/11</t>
  </si>
  <si>
    <t>POLINYA</t>
  </si>
  <si>
    <t>POLINYÀ</t>
  </si>
  <si>
    <t>08/12</t>
  </si>
  <si>
    <t>SANT BOI</t>
  </si>
  <si>
    <t>SANT BOI DE LLOBREGAT</t>
  </si>
  <si>
    <t>08/22</t>
  </si>
  <si>
    <t>RUBI</t>
  </si>
  <si>
    <t>17/00</t>
  </si>
  <si>
    <t>GIRONA</t>
  </si>
  <si>
    <t>25/00</t>
  </si>
  <si>
    <t>LLEIDA</t>
  </si>
  <si>
    <t>43/00</t>
  </si>
  <si>
    <t>TARRAGONA</t>
  </si>
  <si>
    <t>43/01</t>
  </si>
  <si>
    <t>TARRAGONA 2</t>
  </si>
  <si>
    <t xml:space="preserve">43/02 </t>
  </si>
  <si>
    <t>TORTOSA</t>
  </si>
  <si>
    <t>CATALUÑA - BCN METROPOLITANA</t>
  </si>
  <si>
    <t>08/00</t>
  </si>
  <si>
    <t>BALMES</t>
  </si>
  <si>
    <t>08/01</t>
  </si>
  <si>
    <t>BADALONA</t>
  </si>
  <si>
    <t>08/03</t>
  </si>
  <si>
    <t>HOSPITALET</t>
  </si>
  <si>
    <t>HOSPITALET DE LLOBREGAT</t>
  </si>
  <si>
    <t>08/04</t>
  </si>
  <si>
    <t>ROCAFORT</t>
  </si>
  <si>
    <t>08/09</t>
  </si>
  <si>
    <t>SANT MARTI</t>
  </si>
  <si>
    <t>08/13</t>
  </si>
  <si>
    <t>CORNELLA</t>
  </si>
  <si>
    <t>CORNELLÀ DE LLOBREGAT</t>
  </si>
  <si>
    <t>08/14</t>
  </si>
  <si>
    <t>SANT ADRIA DEL BESOS</t>
  </si>
  <si>
    <t>SANT ADRIÀ DE BESÒS</t>
  </si>
  <si>
    <t>08/19</t>
  </si>
  <si>
    <t>DIAGONAL DEL MAR</t>
  </si>
  <si>
    <t xml:space="preserve">EXTREMADURA </t>
  </si>
  <si>
    <t>06/00</t>
  </si>
  <si>
    <t>BADAJOZ</t>
  </si>
  <si>
    <t>06/01</t>
  </si>
  <si>
    <t>DON BENITO</t>
  </si>
  <si>
    <t>06/02</t>
  </si>
  <si>
    <t>MERIDA</t>
  </si>
  <si>
    <t>MÉRIDA</t>
  </si>
  <si>
    <t>06/03</t>
  </si>
  <si>
    <t>ZAFRA</t>
  </si>
  <si>
    <t>10/00</t>
  </si>
  <si>
    <t>CACERES</t>
  </si>
  <si>
    <t>10/01</t>
  </si>
  <si>
    <t>PLASENCIA</t>
  </si>
  <si>
    <t xml:space="preserve">GALICIA </t>
  </si>
  <si>
    <t>15/00</t>
  </si>
  <si>
    <t>A CORUÑA</t>
  </si>
  <si>
    <t>15/01</t>
  </si>
  <si>
    <t>SANTIAGO DE COMPOSTELA</t>
  </si>
  <si>
    <t>15/02</t>
  </si>
  <si>
    <t>FERROL</t>
  </si>
  <si>
    <t>27/00</t>
  </si>
  <si>
    <t>LUGO</t>
  </si>
  <si>
    <t>27/01</t>
  </si>
  <si>
    <t>BURELA</t>
  </si>
  <si>
    <t>32/00</t>
  </si>
  <si>
    <t>OURENSE</t>
  </si>
  <si>
    <t>36/00</t>
  </si>
  <si>
    <t>VIGO</t>
  </si>
  <si>
    <t>PONTEVEDRA</t>
  </si>
  <si>
    <t>36/01</t>
  </si>
  <si>
    <t>36/02</t>
  </si>
  <si>
    <t>PORRIÑO</t>
  </si>
  <si>
    <t>36/05</t>
  </si>
  <si>
    <t>VILAGARCIA DE AROUSA</t>
  </si>
  <si>
    <t>VILAGARCÍA DE AROUSA</t>
  </si>
  <si>
    <t>ISLAS BALEARES</t>
  </si>
  <si>
    <t>07/00</t>
  </si>
  <si>
    <t>BALEARES</t>
  </si>
  <si>
    <t>PALMA DE MALLORCA</t>
  </si>
  <si>
    <t>07/01</t>
  </si>
  <si>
    <t>BALEARES 2</t>
  </si>
  <si>
    <t xml:space="preserve">LA RIOJA </t>
  </si>
  <si>
    <t>26/00</t>
  </si>
  <si>
    <t>LOGROÑO</t>
  </si>
  <si>
    <t>LA RIOJA</t>
  </si>
  <si>
    <t>26/01</t>
  </si>
  <si>
    <t>ARNEDO</t>
  </si>
  <si>
    <t xml:space="preserve">MADRID </t>
  </si>
  <si>
    <t>28/00</t>
  </si>
  <si>
    <t>MADRID - CAPITAN HAYA</t>
  </si>
  <si>
    <t>MADRID</t>
  </si>
  <si>
    <t>28/01</t>
  </si>
  <si>
    <t>ALCALA DE HENARES</t>
  </si>
  <si>
    <t>28/02</t>
  </si>
  <si>
    <t>ALCOBENDAS</t>
  </si>
  <si>
    <t>28/03</t>
  </si>
  <si>
    <t>FUENLABRADA</t>
  </si>
  <si>
    <t>28/04</t>
  </si>
  <si>
    <t>MOSTOLES</t>
  </si>
  <si>
    <t>MÓSTOLES</t>
  </si>
  <si>
    <t>28/05</t>
  </si>
  <si>
    <t>MAJADAHONDA</t>
  </si>
  <si>
    <t>28/06</t>
  </si>
  <si>
    <t>GETAFE</t>
  </si>
  <si>
    <t>28/07</t>
  </si>
  <si>
    <t>TORREJON</t>
  </si>
  <si>
    <t>TORREJÓN DE ARDOZ</t>
  </si>
  <si>
    <t>28/08</t>
  </si>
  <si>
    <t>ARGANDA</t>
  </si>
  <si>
    <t>ARGANDA DEL REY</t>
  </si>
  <si>
    <t>28/09</t>
  </si>
  <si>
    <t>MADRID 2 - RONDA VALENCIA</t>
  </si>
  <si>
    <t>28/10</t>
  </si>
  <si>
    <t>ALCORCON</t>
  </si>
  <si>
    <t>ALCORCÓN</t>
  </si>
  <si>
    <t>28/11</t>
  </si>
  <si>
    <t>TRES CANTOS</t>
  </si>
  <si>
    <t>28/12</t>
  </si>
  <si>
    <t>BARAJAS</t>
  </si>
  <si>
    <t>28/13</t>
  </si>
  <si>
    <t>LEGANES</t>
  </si>
  <si>
    <t>LEGANÉS</t>
  </si>
  <si>
    <t>28/14</t>
  </si>
  <si>
    <t>VILLALBA</t>
  </si>
  <si>
    <t>COLLADO VILLALBA</t>
  </si>
  <si>
    <t>28/15</t>
  </si>
  <si>
    <t>SAN SEBASTIAN DE LOS REYES</t>
  </si>
  <si>
    <t>SAN SEBASTIÁN DE LOS REYES</t>
  </si>
  <si>
    <t>28/16</t>
  </si>
  <si>
    <t>MADRID ARTURO SORIA</t>
  </si>
  <si>
    <t>28/18</t>
  </si>
  <si>
    <t>HUMANES</t>
  </si>
  <si>
    <t>HUMANES DE MADRID</t>
  </si>
  <si>
    <t>28/19</t>
  </si>
  <si>
    <t>MADRID CUATRO CAMINOS</t>
  </si>
  <si>
    <t>28/20</t>
  </si>
  <si>
    <t>MADRID  GENERAL RICARDOS</t>
  </si>
  <si>
    <t>28/22</t>
  </si>
  <si>
    <t>PARLA</t>
  </si>
  <si>
    <t>MURCIA</t>
  </si>
  <si>
    <t>30/00</t>
  </si>
  <si>
    <t>30/01</t>
  </si>
  <si>
    <t>CARTAGENA</t>
  </si>
  <si>
    <t>NAVARRA</t>
  </si>
  <si>
    <t>31/00</t>
  </si>
  <si>
    <t>PAMPLONA</t>
  </si>
  <si>
    <t>31/01</t>
  </si>
  <si>
    <t>TUDELA</t>
  </si>
  <si>
    <t>31/03</t>
  </si>
  <si>
    <t>PERALTA</t>
  </si>
  <si>
    <t>PAIS VASCO</t>
  </si>
  <si>
    <t>01/00</t>
  </si>
  <si>
    <t>ALAVA</t>
  </si>
  <si>
    <t>VITORIA</t>
  </si>
  <si>
    <t>01/01</t>
  </si>
  <si>
    <t>ALAVA 2</t>
  </si>
  <si>
    <t>20/00</t>
  </si>
  <si>
    <t>SAN SEBASTIAN</t>
  </si>
  <si>
    <t>SAN SEBASTIÁN</t>
  </si>
  <si>
    <t>GUIPUZCOA</t>
  </si>
  <si>
    <t>20/01</t>
  </si>
  <si>
    <t>EIBAR</t>
  </si>
  <si>
    <t>20/02</t>
  </si>
  <si>
    <t>MONDRAGON</t>
  </si>
  <si>
    <t>MONDRAGÓN</t>
  </si>
  <si>
    <t>20/03</t>
  </si>
  <si>
    <t>SAN SEBASTIAN 2</t>
  </si>
  <si>
    <t>20/04</t>
  </si>
  <si>
    <t>BEASAIN</t>
  </si>
  <si>
    <t>20/05</t>
  </si>
  <si>
    <t>IRUN</t>
  </si>
  <si>
    <t>IRÚN</t>
  </si>
  <si>
    <t>48/00</t>
  </si>
  <si>
    <t>BILBAO</t>
  </si>
  <si>
    <t>VIZCAYA</t>
  </si>
  <si>
    <t>48/01</t>
  </si>
  <si>
    <t>ABADIANO</t>
  </si>
  <si>
    <t>ABADIÑO</t>
  </si>
  <si>
    <t>48/02</t>
  </si>
  <si>
    <t>BARAKALDO</t>
  </si>
  <si>
    <t>VALENCIA</t>
  </si>
  <si>
    <t>03/00</t>
  </si>
  <si>
    <t>ALICANTE</t>
  </si>
  <si>
    <t>03/01</t>
  </si>
  <si>
    <t>ELDA</t>
  </si>
  <si>
    <t>12/00</t>
  </si>
  <si>
    <t>CASTELLON</t>
  </si>
  <si>
    <t>CASTELLÓN DE LA PLANA</t>
  </si>
  <si>
    <t>12/01</t>
  </si>
  <si>
    <t>BURRIANA</t>
  </si>
  <si>
    <t>12/02</t>
  </si>
  <si>
    <t>VINAROS</t>
  </si>
  <si>
    <t>VINARÒS</t>
  </si>
  <si>
    <t>46/00</t>
  </si>
  <si>
    <t>46/01</t>
  </si>
  <si>
    <t>ALZIRA</t>
  </si>
  <si>
    <t>46/02</t>
  </si>
  <si>
    <t>SILLA</t>
  </si>
  <si>
    <t>46/03</t>
  </si>
  <si>
    <t>VALENCIA 2</t>
  </si>
  <si>
    <t>46/05</t>
  </si>
  <si>
    <t>LLIRIA</t>
  </si>
  <si>
    <t>LLÍRIA</t>
  </si>
  <si>
    <t>46/06</t>
  </si>
  <si>
    <t>ALGEMESI</t>
  </si>
  <si>
    <t>ALGEMESÍ</t>
  </si>
  <si>
    <t>46/07</t>
  </si>
  <si>
    <t>TAVERNES</t>
  </si>
  <si>
    <t>TAVERNES DE LA VALLDIGNA</t>
  </si>
  <si>
    <t>46/08</t>
  </si>
  <si>
    <t>BENETUSER</t>
  </si>
  <si>
    <t>BENETUSSER</t>
  </si>
  <si>
    <t>46/09</t>
  </si>
  <si>
    <t>ALACUAS</t>
  </si>
  <si>
    <t>ALAQUÀS</t>
  </si>
  <si>
    <t>46/12</t>
  </si>
  <si>
    <t>SAGUNTO</t>
  </si>
  <si>
    <t>PUERTO DE SAGUNTO</t>
  </si>
  <si>
    <r>
      <rPr>
        <b/>
        <sz val="10"/>
        <rFont val="Arial"/>
        <family val="2"/>
      </rPr>
      <t>NOTA</t>
    </r>
    <r>
      <rPr>
        <sz val="10"/>
        <rFont val="Arial"/>
        <family val="2"/>
      </rPr>
      <t>: Se deberá señalar en las casillas de color gris si el desplazamiento va a ser de forma presencial por el personal técnico, si va a realizarse mediante baúl o ambas opciones. Asimismo, se deberá Indicar el importe que corresponda por el desplazamiento en las casillas de color gris.</t>
    </r>
  </si>
  <si>
    <t>FIRMA: …………………………………………………..
FECHA: ………………………………………………...
SELLO DE LA EMPRESA PARTICIPANTE:</t>
  </si>
  <si>
    <r>
      <t xml:space="preserve">Instrucciones de cumplimentación de presente fichero: </t>
    </r>
    <r>
      <rPr>
        <b/>
        <u/>
        <sz val="14"/>
        <color rgb="FFFF0000"/>
        <rFont val="Calibri"/>
        <family val="2"/>
      </rPr>
      <t>ÚNICAMENTE SE CUMPLIMENTARÁ POR EL LICITADOR LAS CASILLAS DE COLOR GRIS (en Euros - €)</t>
    </r>
    <r>
      <rPr>
        <b/>
        <u/>
        <sz val="12"/>
        <rFont val="Calibri"/>
        <family val="2"/>
      </rPr>
      <t>, así como sus datos identificativos. Finalmente se deberá firmar.</t>
    </r>
  </si>
  <si>
    <t>IMPORTE OFERTADO DESPLAZAMIENTO (€) Impuesto/s Indirecto/s No Incluido/s</t>
  </si>
  <si>
    <t>IMPORTE MÁXIMO DESPLAZAMIENTO (€) Impuesto/s indirecto/s no incluido/s</t>
  </si>
  <si>
    <t>IMPORTE  TOTAL (€) Impuesto/s Indirecto/s no Incluido/s</t>
  </si>
  <si>
    <t>IMPORTE TOTAL ESTIMADO DESPLAZAMIENTO EN REPARACIONES ANUALES (€) Impuestos Indirecto/s no incluido/s</t>
  </si>
  <si>
    <t>IMORTE TOTAL DESPLAZAMIENTO CENTROS ASISTENCIALES (€) Impuesto/s Indirecto/s no incluido/s</t>
  </si>
  <si>
    <r>
      <t xml:space="preserve">Instrucciones de cumplimentación de presente fichero: </t>
    </r>
    <r>
      <rPr>
        <b/>
        <u/>
        <sz val="14"/>
        <color rgb="FFFF0000"/>
        <rFont val="Calibri"/>
        <family val="2"/>
      </rPr>
      <t>ÚNICAMENTE SE CUMPLIMENTARÁ POR EL LICITADOR LAS CASILLAS DE COLOR GRIS</t>
    </r>
    <r>
      <rPr>
        <b/>
        <u/>
        <sz val="12"/>
        <rFont val="Calibri"/>
        <family val="2"/>
      </rPr>
      <t>, así como sus datos identificativos. Finalmente se deberá firmar.</t>
    </r>
  </si>
  <si>
    <r>
      <t xml:space="preserve">ANEXO OFERTA ECONÓMICA - </t>
    </r>
    <r>
      <rPr>
        <b/>
        <u/>
        <sz val="16"/>
        <color indexed="9"/>
        <rFont val="GE Inspira"/>
        <family val="2"/>
      </rPr>
      <t>LOTE 2</t>
    </r>
    <r>
      <rPr>
        <b/>
        <sz val="16"/>
        <color indexed="9"/>
        <rFont val="GE Inspira"/>
        <family val="2"/>
      </rPr>
      <t xml:space="preserve">
(</t>
    </r>
    <r>
      <rPr>
        <b/>
        <u/>
        <sz val="16"/>
        <color indexed="9"/>
        <rFont val="GE Inspira"/>
        <family val="2"/>
      </rPr>
      <t>Impuesto/s indirecto/s no incluido/s</t>
    </r>
    <r>
      <rPr>
        <b/>
        <sz val="16"/>
        <color indexed="9"/>
        <rFont val="GE Inspira"/>
        <family val="2"/>
      </rPr>
      <t>)</t>
    </r>
  </si>
  <si>
    <t xml:space="preserve">FIRMA: …………………………
FECHA: ………………………..
SELLO DEL LICITADOR:
</t>
  </si>
  <si>
    <t>HOSPITALES Y HOSPITALES DE DÍA (Mantenimiento Integral)</t>
  </si>
  <si>
    <t>CENTROS ASISTENCIALES (Mantenimiento preventivo)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</si>
</sst>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45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theme="1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u/>
      <sz val="1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Arial"/>
      <family val="2"/>
    </font>
    <font>
      <sz val="8"/>
      <color indexed="0"/>
      <name val="Verdana"/>
      <family val="2"/>
    </font>
    <font>
      <sz val="10"/>
      <color indexed="0"/>
      <name val="Calibri"/>
      <family val="2"/>
      <scheme val="minor"/>
    </font>
    <font>
      <b/>
      <sz val="8"/>
      <color rgb="FFFF0000"/>
      <name val="Verdana"/>
      <family val="2"/>
    </font>
    <font>
      <sz val="11"/>
      <color rgb="FF000000"/>
      <name val="Calibri"/>
      <family val="2"/>
    </font>
    <font>
      <sz val="8"/>
      <name val="Verdana"/>
      <family val="2"/>
    </font>
    <font>
      <sz val="10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6"/>
      <name val="Arial"/>
      <family val="2"/>
    </font>
    <font>
      <b/>
      <sz val="12"/>
      <color theme="0"/>
      <name val="Calibri"/>
      <family val="2"/>
      <scheme val="minor"/>
    </font>
    <font>
      <b/>
      <u/>
      <sz val="11"/>
      <color indexed="8"/>
      <name val="Calibri"/>
      <family val="2"/>
    </font>
    <font>
      <u/>
      <sz val="11"/>
      <color indexed="8"/>
      <name val="Calibri"/>
      <family val="2"/>
    </font>
    <font>
      <sz val="10"/>
      <color indexed="8"/>
      <name val="Calibri"/>
      <family val="2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20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b/>
      <u/>
      <sz val="16"/>
      <color indexed="9"/>
      <name val="Calibri"/>
      <family val="2"/>
    </font>
    <font>
      <sz val="16"/>
      <color indexed="9"/>
      <name val="Calibri"/>
      <family val="2"/>
    </font>
    <font>
      <b/>
      <sz val="16"/>
      <color indexed="9"/>
      <name val="Calibri"/>
      <family val="2"/>
    </font>
    <font>
      <b/>
      <sz val="11"/>
      <color indexed="9"/>
      <name val="Calibri"/>
      <family val="2"/>
    </font>
    <font>
      <b/>
      <u/>
      <sz val="11"/>
      <color indexed="9"/>
      <name val="Calibri"/>
      <family val="2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0"/>
      <name val="Arial"/>
      <family val="2"/>
    </font>
    <font>
      <b/>
      <sz val="16"/>
      <color indexed="9"/>
      <name val="GE Inspira"/>
      <family val="2"/>
    </font>
    <font>
      <b/>
      <u/>
      <sz val="16"/>
      <color indexed="9"/>
      <name val="GE Inspira"/>
      <family val="2"/>
    </font>
  </fonts>
  <fills count="11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0">
    <xf numFmtId="0" fontId="0" fillId="0" borderId="0" xfId="0"/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5" fillId="0" borderId="0" xfId="1"/>
    <xf numFmtId="0" fontId="6" fillId="0" borderId="0" xfId="0" applyFont="1" applyAlignment="1" applyProtection="1">
      <alignment horizontal="center"/>
    </xf>
    <xf numFmtId="0" fontId="16" fillId="3" borderId="4" xfId="1" applyFont="1" applyFill="1" applyBorder="1" applyAlignment="1">
      <alignment horizontal="center" vertical="center"/>
    </xf>
    <xf numFmtId="0" fontId="16" fillId="3" borderId="4" xfId="1" applyFont="1" applyFill="1" applyBorder="1" applyAlignment="1">
      <alignment horizontal="center" vertical="center" wrapText="1"/>
    </xf>
    <xf numFmtId="49" fontId="17" fillId="4" borderId="8" xfId="1" applyNumberFormat="1" applyFont="1" applyFill="1" applyBorder="1" applyAlignment="1">
      <alignment vertical="center"/>
    </xf>
    <xf numFmtId="49" fontId="17" fillId="4" borderId="8" xfId="1" applyNumberFormat="1" applyFont="1" applyFill="1" applyBorder="1" applyAlignment="1">
      <alignment horizontal="center" vertical="center"/>
    </xf>
    <xf numFmtId="164" fontId="18" fillId="4" borderId="4" xfId="1" applyNumberFormat="1" applyFont="1" applyFill="1" applyBorder="1" applyAlignment="1" applyProtection="1">
      <alignment horizontal="center" vertical="center"/>
    </xf>
    <xf numFmtId="164" fontId="5" fillId="4" borderId="4" xfId="1" applyNumberFormat="1" applyFill="1" applyBorder="1"/>
    <xf numFmtId="49" fontId="17" fillId="4" borderId="4" xfId="1" applyNumberFormat="1" applyFont="1" applyFill="1" applyBorder="1" applyAlignment="1">
      <alignment vertical="center"/>
    </xf>
    <xf numFmtId="49" fontId="17" fillId="4" borderId="4" xfId="1" applyNumberFormat="1" applyFont="1" applyFill="1" applyBorder="1" applyAlignment="1">
      <alignment horizontal="center" vertical="center"/>
    </xf>
    <xf numFmtId="49" fontId="19" fillId="4" borderId="4" xfId="0" applyNumberFormat="1" applyFont="1" applyFill="1" applyBorder="1" applyAlignment="1">
      <alignment horizontal="center" vertical="center"/>
    </xf>
    <xf numFmtId="49" fontId="17" fillId="4" borderId="4" xfId="1" applyNumberFormat="1" applyFont="1" applyFill="1" applyBorder="1" applyAlignment="1">
      <alignment horizontal="left" vertical="center"/>
    </xf>
    <xf numFmtId="0" fontId="20" fillId="4" borderId="4" xfId="1" applyFont="1" applyFill="1" applyBorder="1" applyAlignment="1">
      <alignment horizontal="left" vertical="center"/>
    </xf>
    <xf numFmtId="49" fontId="17" fillId="4" borderId="4" xfId="1" applyNumberFormat="1" applyFont="1" applyFill="1" applyBorder="1" applyAlignment="1">
      <alignment vertical="center" wrapText="1"/>
    </xf>
    <xf numFmtId="49" fontId="17" fillId="4" borderId="9" xfId="1" applyNumberFormat="1" applyFont="1" applyFill="1" applyBorder="1" applyAlignment="1">
      <alignment vertical="center"/>
    </xf>
    <xf numFmtId="49" fontId="17" fillId="4" borderId="9" xfId="1" applyNumberFormat="1" applyFont="1" applyFill="1" applyBorder="1" applyAlignment="1">
      <alignment horizontal="center" vertical="center"/>
    </xf>
    <xf numFmtId="49" fontId="17" fillId="4" borderId="4" xfId="0" applyNumberFormat="1" applyFont="1" applyFill="1" applyBorder="1" applyAlignment="1">
      <alignment vertical="center"/>
    </xf>
    <xf numFmtId="0" fontId="21" fillId="4" borderId="4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vertical="center"/>
    </xf>
    <xf numFmtId="0" fontId="21" fillId="4" borderId="4" xfId="0" applyFont="1" applyFill="1" applyBorder="1" applyAlignment="1">
      <alignment horizontal="left" vertical="center"/>
    </xf>
    <xf numFmtId="164" fontId="22" fillId="4" borderId="4" xfId="0" applyNumberFormat="1" applyFont="1" applyFill="1" applyBorder="1" applyAlignment="1" applyProtection="1">
      <alignment horizontal="center" vertical="center"/>
    </xf>
    <xf numFmtId="0" fontId="17" fillId="4" borderId="4" xfId="0" applyNumberFormat="1" applyFont="1" applyFill="1" applyBorder="1" applyAlignment="1">
      <alignment horizontal="center" vertical="center"/>
    </xf>
    <xf numFmtId="164" fontId="24" fillId="7" borderId="4" xfId="1" applyNumberFormat="1" applyFont="1" applyFill="1" applyBorder="1" applyAlignment="1">
      <alignment horizontal="center" vertical="center"/>
    </xf>
    <xf numFmtId="164" fontId="25" fillId="0" borderId="0" xfId="0" applyNumberFormat="1" applyFont="1" applyFill="1" applyBorder="1" applyAlignment="1" applyProtection="1">
      <alignment horizontal="center" vertical="center"/>
      <protection locked="0"/>
    </xf>
    <xf numFmtId="0" fontId="26" fillId="3" borderId="4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20" xfId="2" applyFont="1" applyFill="1" applyBorder="1" applyAlignment="1" applyProtection="1">
      <alignment horizontal="center" vertical="center" wrapText="1"/>
    </xf>
    <xf numFmtId="0" fontId="0" fillId="4" borderId="21" xfId="0" applyFill="1" applyBorder="1" applyAlignment="1" applyProtection="1">
      <alignment vertical="center" wrapText="1"/>
    </xf>
    <xf numFmtId="0" fontId="0" fillId="4" borderId="21" xfId="0" applyFill="1" applyBorder="1" applyAlignment="1" applyProtection="1">
      <alignment horizontal="center" vertical="center" wrapText="1"/>
    </xf>
    <xf numFmtId="164" fontId="17" fillId="4" borderId="8" xfId="0" applyNumberFormat="1" applyFont="1" applyFill="1" applyBorder="1" applyAlignment="1" applyProtection="1">
      <alignment horizontal="center" vertical="center"/>
    </xf>
    <xf numFmtId="164" fontId="5" fillId="8" borderId="8" xfId="0" applyNumberFormat="1" applyFont="1" applyFill="1" applyBorder="1" applyAlignment="1" applyProtection="1">
      <alignment vertical="center"/>
      <protection locked="0"/>
    </xf>
    <xf numFmtId="0" fontId="0" fillId="4" borderId="5" xfId="0" applyFill="1" applyBorder="1" applyAlignment="1" applyProtection="1">
      <alignment vertical="center" wrapText="1"/>
    </xf>
    <xf numFmtId="164" fontId="17" fillId="4" borderId="4" xfId="0" applyNumberFormat="1" applyFont="1" applyFill="1" applyBorder="1" applyAlignment="1" applyProtection="1">
      <alignment horizontal="center" vertical="center"/>
    </xf>
    <xf numFmtId="0" fontId="3" fillId="4" borderId="4" xfId="2" applyFont="1" applyFill="1" applyBorder="1" applyAlignment="1" applyProtection="1">
      <alignment horizontal="center" vertical="center"/>
    </xf>
    <xf numFmtId="44" fontId="3" fillId="4" borderId="4" xfId="3" applyFont="1" applyFill="1" applyBorder="1" applyAlignment="1" applyProtection="1">
      <alignment horizontal="center" vertical="center"/>
    </xf>
    <xf numFmtId="44" fontId="3" fillId="9" borderId="4" xfId="3" applyFont="1" applyFill="1" applyBorder="1" applyAlignment="1" applyProtection="1">
      <alignment horizontal="center" vertical="center"/>
      <protection locked="0"/>
    </xf>
    <xf numFmtId="44" fontId="5" fillId="6" borderId="4" xfId="1" applyNumberFormat="1" applyFill="1" applyBorder="1"/>
    <xf numFmtId="0" fontId="2" fillId="3" borderId="4" xfId="2" applyFont="1" applyFill="1" applyBorder="1" applyAlignment="1" applyProtection="1">
      <alignment horizontal="center" wrapText="1"/>
    </xf>
    <xf numFmtId="0" fontId="3" fillId="4" borderId="4" xfId="2" applyFont="1" applyFill="1" applyBorder="1" applyAlignment="1" applyProtection="1">
      <alignment horizontal="left" vertical="center" wrapText="1"/>
    </xf>
    <xf numFmtId="0" fontId="3" fillId="4" borderId="4" xfId="2" applyFont="1" applyFill="1" applyBorder="1" applyAlignment="1" applyProtection="1">
      <alignment horizontal="center" vertical="center" wrapText="1"/>
    </xf>
    <xf numFmtId="0" fontId="3" fillId="4" borderId="4" xfId="2" applyFont="1" applyFill="1" applyBorder="1" applyAlignment="1" applyProtection="1">
      <alignment horizontal="center"/>
    </xf>
    <xf numFmtId="164" fontId="16" fillId="3" borderId="25" xfId="1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49" fontId="5" fillId="4" borderId="4" xfId="1" applyNumberFormat="1" applyFill="1" applyBorder="1" applyAlignment="1">
      <alignment horizontal="center"/>
    </xf>
    <xf numFmtId="49" fontId="5" fillId="4" borderId="4" xfId="1" applyNumberFormat="1" applyFill="1" applyBorder="1"/>
    <xf numFmtId="0" fontId="5" fillId="4" borderId="4" xfId="1" applyFill="1" applyBorder="1"/>
    <xf numFmtId="0" fontId="5" fillId="5" borderId="4" xfId="1" applyFill="1" applyBorder="1" applyAlignment="1" applyProtection="1">
      <alignment horizontal="center"/>
      <protection locked="0"/>
    </xf>
    <xf numFmtId="0" fontId="5" fillId="5" borderId="4" xfId="1" applyFill="1" applyBorder="1" applyProtection="1">
      <protection locked="0"/>
    </xf>
    <xf numFmtId="164" fontId="5" fillId="10" borderId="4" xfId="1" applyNumberFormat="1" applyFill="1" applyBorder="1" applyProtection="1"/>
    <xf numFmtId="164" fontId="0" fillId="5" borderId="4" xfId="0" applyNumberFormat="1" applyFill="1" applyBorder="1" applyProtection="1">
      <protection locked="0"/>
    </xf>
    <xf numFmtId="49" fontId="5" fillId="10" borderId="4" xfId="1" applyNumberFormat="1" applyFill="1" applyBorder="1" applyAlignment="1">
      <alignment horizontal="center"/>
    </xf>
    <xf numFmtId="49" fontId="5" fillId="10" borderId="4" xfId="1" applyNumberFormat="1" applyFill="1" applyBorder="1"/>
    <xf numFmtId="0" fontId="5" fillId="10" borderId="4" xfId="1" applyFill="1" applyBorder="1"/>
    <xf numFmtId="49" fontId="5" fillId="4" borderId="9" xfId="1" applyNumberFormat="1" applyFill="1" applyBorder="1"/>
    <xf numFmtId="0" fontId="5" fillId="4" borderId="9" xfId="1" applyFill="1" applyBorder="1"/>
    <xf numFmtId="0" fontId="5" fillId="10" borderId="4" xfId="1" applyFill="1" applyBorder="1" applyAlignment="1">
      <alignment horizontal="center"/>
    </xf>
    <xf numFmtId="0" fontId="5" fillId="4" borderId="4" xfId="1" applyFill="1" applyBorder="1" applyAlignment="1">
      <alignment horizontal="center"/>
    </xf>
    <xf numFmtId="49" fontId="5" fillId="10" borderId="4" xfId="1" applyNumberFormat="1" applyFill="1" applyBorder="1" applyAlignment="1">
      <alignment wrapText="1"/>
    </xf>
    <xf numFmtId="0" fontId="5" fillId="4" borderId="4" xfId="1" applyFill="1" applyBorder="1" applyAlignment="1">
      <alignment horizontal="center" vertical="center"/>
    </xf>
    <xf numFmtId="0" fontId="4" fillId="0" borderId="0" xfId="1" applyFont="1" applyBorder="1"/>
    <xf numFmtId="0" fontId="5" fillId="0" borderId="4" xfId="1" applyBorder="1"/>
    <xf numFmtId="0" fontId="5" fillId="4" borderId="4" xfId="1" applyFont="1" applyFill="1" applyBorder="1"/>
    <xf numFmtId="49" fontId="5" fillId="4" borderId="9" xfId="1" applyNumberFormat="1" applyFill="1" applyBorder="1" applyAlignment="1">
      <alignment horizontal="center"/>
    </xf>
    <xf numFmtId="0" fontId="5" fillId="5" borderId="9" xfId="1" applyFill="1" applyBorder="1" applyProtection="1">
      <protection locked="0"/>
    </xf>
    <xf numFmtId="44" fontId="41" fillId="7" borderId="36" xfId="2" applyNumberFormat="1" applyFont="1" applyFill="1" applyBorder="1" applyAlignment="1">
      <alignment horizontal="center" vertical="center"/>
    </xf>
    <xf numFmtId="0" fontId="1" fillId="0" borderId="0" xfId="2" applyNumberFormat="1" applyBorder="1" applyAlignment="1">
      <alignment vertical="center"/>
    </xf>
    <xf numFmtId="0" fontId="1" fillId="0" borderId="0" xfId="2" applyBorder="1"/>
    <xf numFmtId="0" fontId="5" fillId="0" borderId="0" xfId="1" applyFill="1" applyBorder="1" applyAlignment="1">
      <alignment vertical="center"/>
    </xf>
    <xf numFmtId="49" fontId="17" fillId="4" borderId="8" xfId="1" applyNumberFormat="1" applyFont="1" applyFill="1" applyBorder="1" applyAlignment="1">
      <alignment vertical="center" wrapText="1"/>
    </xf>
    <xf numFmtId="0" fontId="20" fillId="4" borderId="4" xfId="1" applyFont="1" applyFill="1" applyBorder="1" applyAlignment="1">
      <alignment vertical="center" wrapText="1"/>
    </xf>
    <xf numFmtId="49" fontId="17" fillId="4" borderId="9" xfId="1" applyNumberFormat="1" applyFont="1" applyFill="1" applyBorder="1" applyAlignment="1">
      <alignment vertical="center" wrapText="1"/>
    </xf>
    <xf numFmtId="0" fontId="21" fillId="4" borderId="4" xfId="0" applyFont="1" applyFill="1" applyBorder="1" applyAlignment="1">
      <alignment vertical="center" wrapText="1"/>
    </xf>
    <xf numFmtId="49" fontId="17" fillId="4" borderId="4" xfId="0" applyNumberFormat="1" applyFont="1" applyFill="1" applyBorder="1" applyAlignment="1">
      <alignment vertical="center" wrapText="1"/>
    </xf>
    <xf numFmtId="164" fontId="16" fillId="3" borderId="25" xfId="1" applyNumberFormat="1" applyFont="1" applyFill="1" applyBorder="1"/>
    <xf numFmtId="49" fontId="26" fillId="3" borderId="4" xfId="1" applyNumberFormat="1" applyFont="1" applyFill="1" applyBorder="1" applyAlignment="1">
      <alignment horizontal="center" vertical="center"/>
    </xf>
    <xf numFmtId="49" fontId="26" fillId="3" borderId="4" xfId="1" applyNumberFormat="1" applyFont="1" applyFill="1" applyBorder="1" applyAlignment="1">
      <alignment horizontal="center" vertical="center" wrapText="1"/>
    </xf>
    <xf numFmtId="0" fontId="26" fillId="3" borderId="4" xfId="1" applyFont="1" applyFill="1" applyBorder="1" applyAlignment="1">
      <alignment horizontal="center" vertical="center" wrapText="1"/>
    </xf>
    <xf numFmtId="0" fontId="26" fillId="3" borderId="4" xfId="2" applyNumberFormat="1" applyFont="1" applyFill="1" applyBorder="1" applyAlignment="1">
      <alignment horizontal="center" vertical="center" wrapText="1"/>
    </xf>
    <xf numFmtId="0" fontId="26" fillId="3" borderId="4" xfId="2" applyFont="1" applyFill="1" applyBorder="1" applyAlignment="1">
      <alignment horizontal="center" vertical="center" wrapText="1"/>
    </xf>
    <xf numFmtId="164" fontId="5" fillId="4" borderId="4" xfId="1" applyNumberFormat="1" applyFill="1" applyBorder="1" applyAlignment="1">
      <alignment vertical="center" wrapText="1"/>
    </xf>
    <xf numFmtId="0" fontId="42" fillId="0" borderId="0" xfId="1" applyFont="1"/>
    <xf numFmtId="164" fontId="18" fillId="5" borderId="4" xfId="1" applyNumberFormat="1" applyFont="1" applyFill="1" applyBorder="1" applyAlignment="1" applyProtection="1">
      <alignment horizontal="center" vertical="center"/>
      <protection locked="0"/>
    </xf>
    <xf numFmtId="0" fontId="16" fillId="3" borderId="25" xfId="1" applyNumberFormat="1" applyFont="1" applyFill="1" applyBorder="1" applyAlignment="1">
      <alignment horizontal="center" vertical="center"/>
    </xf>
    <xf numFmtId="0" fontId="0" fillId="5" borderId="4" xfId="1" applyFont="1" applyFill="1" applyBorder="1" applyAlignment="1" applyProtection="1">
      <alignment horizontal="center"/>
      <protection locked="0"/>
    </xf>
    <xf numFmtId="0" fontId="0" fillId="5" borderId="4" xfId="1" applyFont="1" applyFill="1" applyBorder="1" applyProtection="1">
      <protection locked="0"/>
    </xf>
    <xf numFmtId="164" fontId="0" fillId="4" borderId="4" xfId="0" applyNumberFormat="1" applyFill="1" applyBorder="1" applyAlignment="1" applyProtection="1"/>
    <xf numFmtId="0" fontId="3" fillId="6" borderId="15" xfId="2" applyFont="1" applyFill="1" applyBorder="1" applyAlignment="1" applyProtection="1">
      <alignment horizontal="right" vertical="center" wrapText="1"/>
    </xf>
    <xf numFmtId="0" fontId="3" fillId="6" borderId="16" xfId="2" applyFont="1" applyFill="1" applyBorder="1" applyAlignment="1" applyProtection="1">
      <alignment horizontal="right" vertical="center" wrapText="1"/>
    </xf>
    <xf numFmtId="0" fontId="15" fillId="3" borderId="23" xfId="2" applyFont="1" applyFill="1" applyBorder="1" applyAlignment="1" applyProtection="1">
      <alignment horizontal="center" vertical="center"/>
    </xf>
    <xf numFmtId="0" fontId="15" fillId="3" borderId="24" xfId="2" applyFont="1" applyFill="1" applyBorder="1" applyAlignment="1" applyProtection="1">
      <alignment horizontal="center" vertical="center"/>
    </xf>
    <xf numFmtId="0" fontId="15" fillId="3" borderId="38" xfId="2" applyFont="1" applyFill="1" applyBorder="1" applyAlignment="1" applyProtection="1">
      <alignment horizontal="center" vertical="center"/>
    </xf>
    <xf numFmtId="0" fontId="2" fillId="3" borderId="2" xfId="2" applyFont="1" applyFill="1" applyBorder="1" applyAlignment="1" applyProtection="1">
      <alignment horizontal="center" vertical="center" wrapText="1"/>
    </xf>
    <xf numFmtId="0" fontId="2" fillId="3" borderId="3" xfId="2" applyFont="1" applyFill="1" applyBorder="1" applyAlignment="1" applyProtection="1">
      <alignment horizontal="center" vertical="center" wrapText="1"/>
    </xf>
    <xf numFmtId="0" fontId="15" fillId="3" borderId="2" xfId="2" applyFont="1" applyFill="1" applyBorder="1" applyAlignment="1" applyProtection="1">
      <alignment horizontal="center" vertical="center" wrapText="1"/>
    </xf>
    <xf numFmtId="0" fontId="15" fillId="3" borderId="3" xfId="2" applyFont="1" applyFill="1" applyBorder="1" applyAlignment="1" applyProtection="1">
      <alignment horizontal="center" vertical="center" wrapText="1"/>
    </xf>
    <xf numFmtId="0" fontId="5" fillId="0" borderId="27" xfId="1" applyBorder="1" applyAlignment="1">
      <alignment horizontal="left" vertical="top" wrapText="1"/>
    </xf>
    <xf numFmtId="0" fontId="5" fillId="0" borderId="28" xfId="1" applyBorder="1" applyAlignment="1">
      <alignment horizontal="left" vertical="top"/>
    </xf>
    <xf numFmtId="0" fontId="5" fillId="0" borderId="29" xfId="1" applyBorder="1" applyAlignment="1">
      <alignment horizontal="left" vertical="top"/>
    </xf>
    <xf numFmtId="0" fontId="5" fillId="0" borderId="30" xfId="1" applyBorder="1" applyAlignment="1">
      <alignment horizontal="left" vertical="top"/>
    </xf>
    <xf numFmtId="0" fontId="5" fillId="0" borderId="0" xfId="1" applyBorder="1" applyAlignment="1">
      <alignment horizontal="left" vertical="top"/>
    </xf>
    <xf numFmtId="0" fontId="5" fillId="0" borderId="31" xfId="1" applyBorder="1" applyAlignment="1">
      <alignment horizontal="left" vertical="top"/>
    </xf>
    <xf numFmtId="0" fontId="5" fillId="0" borderId="32" xfId="1" applyBorder="1" applyAlignment="1">
      <alignment horizontal="left" vertical="top"/>
    </xf>
    <xf numFmtId="0" fontId="5" fillId="0" borderId="33" xfId="1" applyBorder="1" applyAlignment="1">
      <alignment horizontal="left" vertical="top"/>
    </xf>
    <xf numFmtId="0" fontId="5" fillId="0" borderId="34" xfId="1" applyBorder="1" applyAlignment="1">
      <alignment horizontal="left" vertical="top"/>
    </xf>
    <xf numFmtId="0" fontId="30" fillId="4" borderId="13" xfId="2" applyFont="1" applyFill="1" applyBorder="1" applyAlignment="1" applyProtection="1">
      <alignment horizontal="center" vertical="center" wrapText="1"/>
    </xf>
    <xf numFmtId="0" fontId="3" fillId="4" borderId="4" xfId="2" applyFont="1" applyFill="1" applyBorder="1" applyAlignment="1" applyProtection="1">
      <alignment horizontal="left" vertical="center"/>
    </xf>
    <xf numFmtId="0" fontId="1" fillId="4" borderId="4" xfId="2" applyFill="1" applyBorder="1" applyAlignment="1" applyProtection="1">
      <alignment horizontal="left" wrapText="1"/>
    </xf>
    <xf numFmtId="0" fontId="3" fillId="4" borderId="4" xfId="2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37" xfId="0" applyFont="1" applyBorder="1" applyAlignment="1" applyProtection="1">
      <alignment horizontal="center" vertical="center" wrapText="1"/>
    </xf>
    <xf numFmtId="0" fontId="15" fillId="3" borderId="10" xfId="2" applyFont="1" applyFill="1" applyBorder="1" applyAlignment="1" applyProtection="1">
      <alignment horizontal="center" vertical="center"/>
    </xf>
    <xf numFmtId="0" fontId="15" fillId="3" borderId="11" xfId="2" applyFont="1" applyFill="1" applyBorder="1" applyAlignment="1" applyProtection="1">
      <alignment horizontal="center" vertical="center"/>
    </xf>
    <xf numFmtId="0" fontId="15" fillId="3" borderId="12" xfId="2" applyFont="1" applyFill="1" applyBorder="1" applyAlignment="1" applyProtection="1">
      <alignment horizontal="center" vertical="center"/>
    </xf>
    <xf numFmtId="0" fontId="1" fillId="3" borderId="22" xfId="2" applyFont="1" applyFill="1" applyBorder="1" applyAlignment="1" applyProtection="1">
      <alignment horizontal="center"/>
    </xf>
    <xf numFmtId="0" fontId="1" fillId="3" borderId="6" xfId="2" applyFont="1" applyFill="1" applyBorder="1" applyAlignment="1" applyProtection="1">
      <alignment horizontal="center"/>
    </xf>
    <xf numFmtId="0" fontId="1" fillId="3" borderId="7" xfId="2" applyFont="1" applyFill="1" applyBorder="1" applyAlignment="1" applyProtection="1">
      <alignment horizontal="center"/>
    </xf>
    <xf numFmtId="0" fontId="23" fillId="6" borderId="4" xfId="0" applyFont="1" applyFill="1" applyBorder="1" applyAlignment="1" applyProtection="1">
      <alignment horizontal="right" vertical="center"/>
    </xf>
    <xf numFmtId="0" fontId="12" fillId="3" borderId="4" xfId="2" applyFont="1" applyFill="1" applyBorder="1" applyAlignment="1" applyProtection="1">
      <alignment horizontal="center" vertical="center"/>
    </xf>
    <xf numFmtId="0" fontId="13" fillId="3" borderId="5" xfId="2" applyFont="1" applyFill="1" applyBorder="1" applyAlignment="1" applyProtection="1">
      <alignment horizontal="center" vertical="center"/>
    </xf>
    <xf numFmtId="0" fontId="13" fillId="3" borderId="6" xfId="2" applyFont="1" applyFill="1" applyBorder="1" applyAlignment="1" applyProtection="1">
      <alignment horizontal="center" vertical="center"/>
    </xf>
    <xf numFmtId="0" fontId="13" fillId="3" borderId="7" xfId="2" applyFont="1" applyFill="1" applyBorder="1" applyAlignment="1" applyProtection="1">
      <alignment horizontal="center" vertical="center"/>
    </xf>
    <xf numFmtId="0" fontId="23" fillId="6" borderId="5" xfId="0" applyFont="1" applyFill="1" applyBorder="1" applyAlignment="1" applyProtection="1">
      <alignment horizontal="right" vertical="center"/>
    </xf>
    <xf numFmtId="0" fontId="23" fillId="6" borderId="6" xfId="0" applyFont="1" applyFill="1" applyBorder="1" applyAlignment="1" applyProtection="1">
      <alignment horizontal="right" vertical="center"/>
    </xf>
    <xf numFmtId="0" fontId="23" fillId="6" borderId="7" xfId="0" applyFont="1" applyFill="1" applyBorder="1" applyAlignment="1" applyProtection="1">
      <alignment horizontal="right" vertical="center"/>
    </xf>
    <xf numFmtId="0" fontId="12" fillId="3" borderId="10" xfId="2" applyFont="1" applyFill="1" applyBorder="1" applyAlignment="1" applyProtection="1">
      <alignment horizontal="center" vertical="center"/>
    </xf>
    <xf numFmtId="0" fontId="12" fillId="3" borderId="11" xfId="2" applyFont="1" applyFill="1" applyBorder="1" applyAlignment="1" applyProtection="1">
      <alignment horizontal="center" vertical="center"/>
    </xf>
    <xf numFmtId="0" fontId="12" fillId="3" borderId="12" xfId="2" applyFont="1" applyFill="1" applyBorder="1" applyAlignment="1" applyProtection="1">
      <alignment horizontal="center" vertical="center"/>
    </xf>
    <xf numFmtId="0" fontId="12" fillId="3" borderId="13" xfId="2" applyFont="1" applyFill="1" applyBorder="1" applyAlignment="1" applyProtection="1">
      <alignment horizontal="center" vertical="center"/>
    </xf>
    <xf numFmtId="0" fontId="12" fillId="3" borderId="14" xfId="2" applyFont="1" applyFill="1" applyBorder="1" applyAlignment="1" applyProtection="1">
      <alignment horizontal="center" vertical="center"/>
    </xf>
    <xf numFmtId="0" fontId="13" fillId="3" borderId="15" xfId="2" applyFont="1" applyFill="1" applyBorder="1" applyAlignment="1" applyProtection="1">
      <alignment horizontal="center" vertical="center"/>
    </xf>
    <xf numFmtId="0" fontId="13" fillId="3" borderId="16" xfId="2" applyFont="1" applyFill="1" applyBorder="1" applyAlignment="1" applyProtection="1">
      <alignment horizontal="center" vertical="center"/>
    </xf>
    <xf numFmtId="0" fontId="13" fillId="3" borderId="17" xfId="2" applyFont="1" applyFill="1" applyBorder="1" applyAlignment="1" applyProtection="1">
      <alignment horizontal="center" vertical="center"/>
    </xf>
    <xf numFmtId="0" fontId="15" fillId="3" borderId="4" xfId="0" applyFont="1" applyFill="1" applyBorder="1" applyAlignment="1" applyProtection="1">
      <alignment horizontal="center" vertical="center"/>
    </xf>
    <xf numFmtId="0" fontId="26" fillId="3" borderId="18" xfId="0" applyFont="1" applyFill="1" applyBorder="1" applyAlignment="1" applyProtection="1">
      <alignment horizontal="center" vertical="center"/>
    </xf>
    <xf numFmtId="0" fontId="26" fillId="3" borderId="19" xfId="0" applyFont="1" applyFill="1" applyBorder="1" applyAlignment="1" applyProtection="1">
      <alignment horizontal="center" vertical="center"/>
    </xf>
    <xf numFmtId="0" fontId="0" fillId="4" borderId="4" xfId="0" applyFill="1" applyBorder="1" applyAlignment="1" applyProtection="1">
      <alignment horizontal="left" vertical="center" wrapText="1"/>
    </xf>
    <xf numFmtId="0" fontId="5" fillId="0" borderId="5" xfId="1" applyFont="1" applyBorder="1" applyAlignment="1" applyProtection="1">
      <alignment horizontal="left" vertical="center" wrapText="1"/>
      <protection locked="0"/>
    </xf>
    <xf numFmtId="0" fontId="5" fillId="0" borderId="6" xfId="1" applyFont="1" applyBorder="1" applyAlignment="1" applyProtection="1">
      <alignment horizontal="left" vertical="center" wrapText="1"/>
      <protection locked="0"/>
    </xf>
    <xf numFmtId="0" fontId="5" fillId="0" borderId="7" xfId="1" applyFont="1" applyBorder="1" applyAlignment="1" applyProtection="1">
      <alignment horizontal="left" vertical="center" wrapText="1"/>
      <protection locked="0"/>
    </xf>
    <xf numFmtId="0" fontId="26" fillId="3" borderId="5" xfId="1" applyFont="1" applyFill="1" applyBorder="1" applyAlignment="1">
      <alignment horizontal="center" vertical="center" wrapText="1"/>
    </xf>
    <xf numFmtId="0" fontId="26" fillId="3" borderId="6" xfId="1" applyFont="1" applyFill="1" applyBorder="1" applyAlignment="1">
      <alignment horizontal="center" vertical="center" wrapText="1"/>
    </xf>
    <xf numFmtId="0" fontId="26" fillId="3" borderId="7" xfId="1" applyFont="1" applyFill="1" applyBorder="1" applyAlignment="1">
      <alignment horizontal="center" vertical="center" wrapText="1"/>
    </xf>
    <xf numFmtId="49" fontId="40" fillId="2" borderId="30" xfId="1" applyNumberFormat="1" applyFont="1" applyFill="1" applyBorder="1" applyAlignment="1">
      <alignment horizontal="right" vertical="center" wrapText="1"/>
    </xf>
    <xf numFmtId="49" fontId="40" fillId="2" borderId="0" xfId="1" applyNumberFormat="1" applyFont="1" applyFill="1" applyBorder="1" applyAlignment="1">
      <alignment horizontal="right" vertical="center" wrapText="1"/>
    </xf>
    <xf numFmtId="49" fontId="40" fillId="2" borderId="31" xfId="1" applyNumberFormat="1" applyFont="1" applyFill="1" applyBorder="1" applyAlignment="1">
      <alignment horizontal="right" vertical="center" wrapText="1"/>
    </xf>
    <xf numFmtId="49" fontId="32" fillId="3" borderId="1" xfId="1" applyNumberFormat="1" applyFont="1" applyFill="1" applyBorder="1" applyAlignment="1">
      <alignment horizontal="center" vertical="center"/>
    </xf>
    <xf numFmtId="49" fontId="32" fillId="3" borderId="0" xfId="1" applyNumberFormat="1" applyFont="1" applyFill="1" applyBorder="1" applyAlignment="1">
      <alignment horizontal="center" vertical="center"/>
    </xf>
    <xf numFmtId="0" fontId="33" fillId="3" borderId="21" xfId="1" applyFont="1" applyFill="1" applyBorder="1" applyAlignment="1" applyProtection="1">
      <alignment horizontal="center" vertical="center"/>
    </xf>
    <xf numFmtId="0" fontId="33" fillId="3" borderId="35" xfId="1" applyFont="1" applyFill="1" applyBorder="1" applyAlignment="1" applyProtection="1">
      <alignment horizontal="center" vertical="center"/>
    </xf>
    <xf numFmtId="0" fontId="5" fillId="10" borderId="9" xfId="1" applyFill="1" applyBorder="1" applyAlignment="1" applyProtection="1">
      <alignment horizontal="center" vertical="center" wrapText="1"/>
    </xf>
    <xf numFmtId="0" fontId="5" fillId="10" borderId="20" xfId="1" applyFill="1" applyBorder="1" applyAlignment="1" applyProtection="1">
      <alignment horizontal="center" vertical="center" wrapText="1"/>
    </xf>
    <xf numFmtId="0" fontId="5" fillId="10" borderId="8" xfId="1" applyFill="1" applyBorder="1" applyAlignment="1" applyProtection="1">
      <alignment horizontal="center" vertical="center" wrapText="1"/>
    </xf>
    <xf numFmtId="0" fontId="39" fillId="4" borderId="9" xfId="4" applyNumberFormat="1" applyFont="1" applyFill="1" applyBorder="1" applyAlignment="1" applyProtection="1">
      <alignment horizontal="center" vertical="center"/>
    </xf>
    <xf numFmtId="0" fontId="39" fillId="4" borderId="20" xfId="4" applyNumberFormat="1" applyFont="1" applyFill="1" applyBorder="1" applyAlignment="1" applyProtection="1">
      <alignment horizontal="center" vertical="center"/>
    </xf>
    <xf numFmtId="0" fontId="39" fillId="4" borderId="8" xfId="4" applyNumberFormat="1" applyFont="1" applyFill="1" applyBorder="1" applyAlignment="1" applyProtection="1">
      <alignment horizontal="center" vertical="center"/>
    </xf>
    <xf numFmtId="44" fontId="39" fillId="4" borderId="9" xfId="4" applyFont="1" applyFill="1" applyBorder="1" applyAlignment="1" applyProtection="1">
      <alignment horizontal="center" vertical="center"/>
    </xf>
    <xf numFmtId="44" fontId="39" fillId="4" borderId="20" xfId="4" applyFont="1" applyFill="1" applyBorder="1" applyAlignment="1" applyProtection="1">
      <alignment horizontal="center" vertical="center"/>
    </xf>
    <xf numFmtId="44" fontId="39" fillId="4" borderId="8" xfId="4" applyFont="1" applyFill="1" applyBorder="1" applyAlignment="1" applyProtection="1">
      <alignment horizontal="center" vertical="center"/>
    </xf>
    <xf numFmtId="0" fontId="0" fillId="10" borderId="9" xfId="1" applyFont="1" applyFill="1" applyBorder="1" applyAlignment="1" applyProtection="1">
      <alignment horizontal="center" vertical="center" wrapText="1"/>
    </xf>
    <xf numFmtId="0" fontId="0" fillId="10" borderId="20" xfId="1" applyFont="1" applyFill="1" applyBorder="1" applyAlignment="1" applyProtection="1">
      <alignment horizontal="center" vertical="center" wrapText="1"/>
    </xf>
    <xf numFmtId="0" fontId="0" fillId="10" borderId="8" xfId="1" applyFont="1" applyFill="1" applyBorder="1" applyAlignment="1" applyProtection="1">
      <alignment horizontal="center" vertical="center" wrapText="1"/>
    </xf>
    <xf numFmtId="0" fontId="39" fillId="4" borderId="9" xfId="4" applyNumberFormat="1" applyFont="1" applyFill="1" applyBorder="1" applyAlignment="1" applyProtection="1">
      <alignment horizontal="center" vertical="center" wrapText="1"/>
    </xf>
    <xf numFmtId="0" fontId="39" fillId="4" borderId="20" xfId="4" applyNumberFormat="1" applyFont="1" applyFill="1" applyBorder="1" applyAlignment="1" applyProtection="1">
      <alignment horizontal="center" vertical="center" wrapText="1"/>
    </xf>
    <xf numFmtId="0" fontId="39" fillId="4" borderId="8" xfId="4" applyNumberFormat="1" applyFont="1" applyFill="1" applyBorder="1" applyAlignment="1" applyProtection="1">
      <alignment horizontal="center" vertical="center" wrapText="1"/>
    </xf>
    <xf numFmtId="0" fontId="43" fillId="2" borderId="2" xfId="0" applyFont="1" applyFill="1" applyBorder="1" applyAlignment="1" applyProtection="1">
      <alignment horizontal="center" vertical="center" wrapText="1"/>
    </xf>
    <xf numFmtId="0" fontId="43" fillId="2" borderId="3" xfId="0" applyFont="1" applyFill="1" applyBorder="1" applyAlignment="1" applyProtection="1">
      <alignment horizontal="center" vertical="center" wrapText="1"/>
    </xf>
    <xf numFmtId="0" fontId="43" fillId="2" borderId="37" xfId="0" applyFont="1" applyFill="1" applyBorder="1" applyAlignment="1" applyProtection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</cellXfs>
  <cellStyles count="5">
    <cellStyle name="Moneda 2" xfId="3"/>
    <cellStyle name="Moneda 2 2" xfId="4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84"/>
  <sheetViews>
    <sheetView tabSelected="1" zoomScale="70" zoomScaleNormal="70" zoomScaleSheetLayoutView="70" zoomScalePageLayoutView="85" workbookViewId="0"/>
  </sheetViews>
  <sheetFormatPr baseColWidth="10" defaultColWidth="10.875" defaultRowHeight="12.9"/>
  <cols>
    <col min="1" max="1" width="38.875" style="3" bestFit="1" customWidth="1"/>
    <col min="2" max="2" width="14.875" style="3" bestFit="1" customWidth="1"/>
    <col min="3" max="3" width="45.125" style="3" customWidth="1"/>
    <col min="4" max="4" width="42.25" style="3" bestFit="1" customWidth="1"/>
    <col min="5" max="5" width="21.875" style="3" customWidth="1"/>
    <col min="6" max="6" width="21.25" style="3" bestFit="1" customWidth="1"/>
    <col min="7" max="7" width="53.75" style="3" customWidth="1"/>
    <col min="8" max="8" width="17" style="3" customWidth="1"/>
    <col min="9" max="9" width="53.75" style="3" bestFit="1" customWidth="1"/>
    <col min="10" max="16384" width="10.875" style="3"/>
  </cols>
  <sheetData>
    <row r="1" spans="1:9" ht="13.6" thickBot="1"/>
    <row r="2" spans="1:9" ht="70" customHeight="1" thickBot="1">
      <c r="A2" s="172" t="s">
        <v>747</v>
      </c>
      <c r="B2" s="173"/>
      <c r="C2" s="173"/>
      <c r="D2" s="173"/>
      <c r="E2" s="173"/>
      <c r="F2" s="173"/>
      <c r="G2" s="173"/>
      <c r="H2" s="173"/>
      <c r="I2" s="174"/>
    </row>
    <row r="3" spans="1:9" ht="19.05" thickBot="1">
      <c r="A3" s="4"/>
      <c r="B3" s="4"/>
      <c r="C3" s="4"/>
      <c r="D3" s="4"/>
      <c r="E3" s="4"/>
      <c r="F3" s="4"/>
      <c r="G3" s="1"/>
      <c r="H3" s="1"/>
    </row>
    <row r="4" spans="1:9" ht="32.6" customHeight="1" thickBot="1">
      <c r="A4" s="115" t="s">
        <v>740</v>
      </c>
      <c r="B4" s="116"/>
      <c r="C4" s="116"/>
      <c r="D4" s="116"/>
      <c r="E4" s="116"/>
      <c r="F4" s="116"/>
      <c r="G4" s="116"/>
      <c r="H4" s="116"/>
      <c r="I4" s="117"/>
    </row>
    <row r="5" spans="1:9" ht="19.05" thickBot="1">
      <c r="A5" s="4"/>
      <c r="B5" s="4"/>
      <c r="C5" s="4"/>
      <c r="D5" s="4"/>
      <c r="E5" s="4"/>
      <c r="F5" s="4"/>
      <c r="G5" s="1"/>
      <c r="H5" s="1"/>
    </row>
    <row r="6" spans="1:9" ht="78.8" customHeight="1" thickBot="1">
      <c r="A6" s="112" t="s">
        <v>0</v>
      </c>
      <c r="B6" s="113"/>
      <c r="C6" s="113"/>
      <c r="D6" s="113"/>
      <c r="E6" s="113"/>
      <c r="F6" s="113"/>
      <c r="G6" s="113"/>
      <c r="H6" s="113"/>
      <c r="I6" s="114"/>
    </row>
    <row r="8" spans="1:9" ht="21.1" customHeight="1">
      <c r="A8" s="125" t="s">
        <v>749</v>
      </c>
      <c r="B8" s="125"/>
      <c r="C8" s="125"/>
      <c r="D8" s="125"/>
      <c r="E8" s="125"/>
      <c r="F8" s="125"/>
      <c r="G8" s="125"/>
      <c r="H8" s="125"/>
      <c r="I8" s="125"/>
    </row>
    <row r="9" spans="1:9" ht="12.75" customHeight="1">
      <c r="A9" s="125"/>
      <c r="B9" s="125"/>
      <c r="C9" s="125"/>
      <c r="D9" s="125"/>
      <c r="E9" s="125"/>
      <c r="F9" s="125"/>
      <c r="G9" s="125"/>
      <c r="H9" s="125"/>
      <c r="I9" s="125"/>
    </row>
    <row r="10" spans="1:9" ht="30.75" customHeight="1">
      <c r="A10" s="126" t="s">
        <v>1</v>
      </c>
      <c r="B10" s="127"/>
      <c r="C10" s="127"/>
      <c r="D10" s="127"/>
      <c r="E10" s="127"/>
      <c r="F10" s="127"/>
      <c r="G10" s="127"/>
      <c r="H10" s="127"/>
      <c r="I10" s="128"/>
    </row>
    <row r="12" spans="1:9" ht="40.75">
      <c r="A12" s="5" t="s">
        <v>2</v>
      </c>
      <c r="B12" s="5" t="s">
        <v>3</v>
      </c>
      <c r="C12" s="5" t="s">
        <v>4</v>
      </c>
      <c r="D12" s="5" t="s">
        <v>5</v>
      </c>
      <c r="E12" s="5" t="s">
        <v>6</v>
      </c>
      <c r="F12" s="5" t="s">
        <v>7</v>
      </c>
      <c r="G12" s="6" t="s">
        <v>8</v>
      </c>
      <c r="H12" s="6" t="s">
        <v>9</v>
      </c>
      <c r="I12" s="6" t="s">
        <v>10</v>
      </c>
    </row>
    <row r="13" spans="1:9" ht="13.6">
      <c r="A13" s="7" t="s">
        <v>11</v>
      </c>
      <c r="B13" s="8">
        <v>191383</v>
      </c>
      <c r="C13" s="72" t="s">
        <v>12</v>
      </c>
      <c r="D13" s="7" t="s">
        <v>13</v>
      </c>
      <c r="E13" s="7" t="s">
        <v>14</v>
      </c>
      <c r="F13" s="7" t="s">
        <v>15</v>
      </c>
      <c r="G13" s="9">
        <v>420.62</v>
      </c>
      <c r="H13" s="85"/>
      <c r="I13" s="10" t="str">
        <f t="shared" ref="I13:I44" si="0">IF(H13&lt;=0,"Oferta incompleta. Algún precio unitario negativo o igual a cero",IF(H13&gt;G13,"Oferta incompleta. Algún precio unitario ofertado supera el precio tope",ROUND(H13,2)))</f>
        <v>Oferta incompleta. Algún precio unitario negativo o igual a cero</v>
      </c>
    </row>
    <row r="14" spans="1:9" ht="13.6">
      <c r="A14" s="11" t="s">
        <v>11</v>
      </c>
      <c r="B14" s="12">
        <v>294549</v>
      </c>
      <c r="C14" s="16" t="s">
        <v>12</v>
      </c>
      <c r="D14" s="11" t="s">
        <v>13</v>
      </c>
      <c r="E14" s="11" t="s">
        <v>14</v>
      </c>
      <c r="F14" s="11" t="s">
        <v>16</v>
      </c>
      <c r="G14" s="9">
        <v>420.62</v>
      </c>
      <c r="H14" s="85"/>
      <c r="I14" s="10" t="str">
        <f t="shared" si="0"/>
        <v>Oferta incompleta. Algún precio unitario negativo o igual a cero</v>
      </c>
    </row>
    <row r="15" spans="1:9" ht="13.6">
      <c r="A15" s="11" t="s">
        <v>11</v>
      </c>
      <c r="B15" s="12">
        <v>294538</v>
      </c>
      <c r="C15" s="16" t="s">
        <v>12</v>
      </c>
      <c r="D15" s="11" t="s">
        <v>13</v>
      </c>
      <c r="E15" s="11" t="s">
        <v>14</v>
      </c>
      <c r="F15" s="11" t="s">
        <v>17</v>
      </c>
      <c r="G15" s="9">
        <v>420.62</v>
      </c>
      <c r="H15" s="85"/>
      <c r="I15" s="10" t="str">
        <f t="shared" si="0"/>
        <v>Oferta incompleta. Algún precio unitario negativo o igual a cero</v>
      </c>
    </row>
    <row r="16" spans="1:9" ht="13.6">
      <c r="A16" s="11" t="s">
        <v>11</v>
      </c>
      <c r="B16" s="12">
        <v>294546</v>
      </c>
      <c r="C16" s="16" t="s">
        <v>12</v>
      </c>
      <c r="D16" s="11" t="s">
        <v>13</v>
      </c>
      <c r="E16" s="11" t="s">
        <v>14</v>
      </c>
      <c r="F16" s="11" t="s">
        <v>18</v>
      </c>
      <c r="G16" s="9">
        <v>420.62</v>
      </c>
      <c r="H16" s="85"/>
      <c r="I16" s="10" t="str">
        <f t="shared" si="0"/>
        <v>Oferta incompleta. Algún precio unitario negativo o igual a cero</v>
      </c>
    </row>
    <row r="17" spans="1:9" ht="13.6">
      <c r="A17" s="11" t="s">
        <v>11</v>
      </c>
      <c r="B17" s="12">
        <v>294564</v>
      </c>
      <c r="C17" s="16" t="s">
        <v>12</v>
      </c>
      <c r="D17" s="11" t="s">
        <v>13</v>
      </c>
      <c r="E17" s="11" t="s">
        <v>14</v>
      </c>
      <c r="F17" s="11" t="s">
        <v>19</v>
      </c>
      <c r="G17" s="9">
        <v>420.62</v>
      </c>
      <c r="H17" s="85"/>
      <c r="I17" s="10" t="str">
        <f t="shared" si="0"/>
        <v>Oferta incompleta. Algún precio unitario negativo o igual a cero</v>
      </c>
    </row>
    <row r="18" spans="1:9" ht="13.6">
      <c r="A18" s="11" t="s">
        <v>11</v>
      </c>
      <c r="B18" s="12">
        <v>294561</v>
      </c>
      <c r="C18" s="16" t="s">
        <v>12</v>
      </c>
      <c r="D18" s="11" t="s">
        <v>13</v>
      </c>
      <c r="E18" s="11" t="s">
        <v>14</v>
      </c>
      <c r="F18" s="11" t="s">
        <v>20</v>
      </c>
      <c r="G18" s="9">
        <v>420.62</v>
      </c>
      <c r="H18" s="85"/>
      <c r="I18" s="10" t="str">
        <f t="shared" si="0"/>
        <v>Oferta incompleta. Algún precio unitario negativo o igual a cero</v>
      </c>
    </row>
    <row r="19" spans="1:9" ht="13.6">
      <c r="A19" s="11" t="s">
        <v>11</v>
      </c>
      <c r="B19" s="12">
        <v>288808</v>
      </c>
      <c r="C19" s="16" t="s">
        <v>12</v>
      </c>
      <c r="D19" s="11" t="s">
        <v>13</v>
      </c>
      <c r="E19" s="11" t="s">
        <v>21</v>
      </c>
      <c r="F19" s="11" t="s">
        <v>22</v>
      </c>
      <c r="G19" s="9">
        <v>420.62</v>
      </c>
      <c r="H19" s="85"/>
      <c r="I19" s="10" t="str">
        <f t="shared" si="0"/>
        <v>Oferta incompleta. Algún precio unitario negativo o igual a cero</v>
      </c>
    </row>
    <row r="20" spans="1:9" ht="13.6">
      <c r="A20" s="11" t="s">
        <v>23</v>
      </c>
      <c r="B20" s="12">
        <v>290081</v>
      </c>
      <c r="C20" s="16" t="s">
        <v>12</v>
      </c>
      <c r="D20" s="11" t="s">
        <v>13</v>
      </c>
      <c r="E20" s="11" t="s">
        <v>14</v>
      </c>
      <c r="F20" s="11" t="s">
        <v>24</v>
      </c>
      <c r="G20" s="9">
        <v>420.62</v>
      </c>
      <c r="H20" s="85"/>
      <c r="I20" s="10" t="str">
        <f t="shared" si="0"/>
        <v>Oferta incompleta. Algún precio unitario negativo o igual a cero</v>
      </c>
    </row>
    <row r="21" spans="1:9" ht="13.6">
      <c r="A21" s="11" t="s">
        <v>25</v>
      </c>
      <c r="B21" s="12">
        <v>233366</v>
      </c>
      <c r="C21" s="16" t="s">
        <v>12</v>
      </c>
      <c r="D21" s="11" t="s">
        <v>13</v>
      </c>
      <c r="E21" s="11" t="s">
        <v>21</v>
      </c>
      <c r="F21" s="11" t="s">
        <v>26</v>
      </c>
      <c r="G21" s="9">
        <v>420.62</v>
      </c>
      <c r="H21" s="85"/>
      <c r="I21" s="10" t="str">
        <f t="shared" si="0"/>
        <v>Oferta incompleta. Algún precio unitario negativo o igual a cero</v>
      </c>
    </row>
    <row r="22" spans="1:9" ht="13.6">
      <c r="A22" s="11" t="s">
        <v>27</v>
      </c>
      <c r="B22" s="12">
        <v>294546</v>
      </c>
      <c r="C22" s="16" t="s">
        <v>12</v>
      </c>
      <c r="D22" s="11" t="s">
        <v>13</v>
      </c>
      <c r="E22" s="11" t="s">
        <v>14</v>
      </c>
      <c r="F22" s="11" t="s">
        <v>28</v>
      </c>
      <c r="G22" s="9">
        <v>420.62</v>
      </c>
      <c r="H22" s="85"/>
      <c r="I22" s="10" t="str">
        <f t="shared" si="0"/>
        <v>Oferta incompleta. Algún precio unitario negativo o igual a cero</v>
      </c>
    </row>
    <row r="23" spans="1:9" ht="13.6">
      <c r="A23" s="11" t="s">
        <v>27</v>
      </c>
      <c r="B23" s="12">
        <v>199108</v>
      </c>
      <c r="C23" s="16" t="s">
        <v>12</v>
      </c>
      <c r="D23" s="11" t="s">
        <v>13</v>
      </c>
      <c r="E23" s="11" t="s">
        <v>14</v>
      </c>
      <c r="F23" s="11" t="s">
        <v>29</v>
      </c>
      <c r="G23" s="9">
        <v>420.62</v>
      </c>
      <c r="H23" s="85"/>
      <c r="I23" s="10" t="str">
        <f t="shared" si="0"/>
        <v>Oferta incompleta. Algún precio unitario negativo o igual a cero</v>
      </c>
    </row>
    <row r="24" spans="1:9" ht="13.6">
      <c r="A24" s="11" t="s">
        <v>27</v>
      </c>
      <c r="B24" s="12">
        <v>295977</v>
      </c>
      <c r="C24" s="16" t="s">
        <v>12</v>
      </c>
      <c r="D24" s="11" t="s">
        <v>13</v>
      </c>
      <c r="E24" s="11" t="s">
        <v>14</v>
      </c>
      <c r="F24" s="11" t="s">
        <v>30</v>
      </c>
      <c r="G24" s="9">
        <v>420.62</v>
      </c>
      <c r="H24" s="85"/>
      <c r="I24" s="10" t="str">
        <f t="shared" si="0"/>
        <v>Oferta incompleta. Algún precio unitario negativo o igual a cero</v>
      </c>
    </row>
    <row r="25" spans="1:9" ht="13.6">
      <c r="A25" s="11" t="s">
        <v>27</v>
      </c>
      <c r="B25" s="12">
        <v>295978</v>
      </c>
      <c r="C25" s="16" t="s">
        <v>12</v>
      </c>
      <c r="D25" s="11" t="s">
        <v>13</v>
      </c>
      <c r="E25" s="11" t="s">
        <v>14</v>
      </c>
      <c r="F25" s="11" t="s">
        <v>31</v>
      </c>
      <c r="G25" s="9">
        <v>420.62</v>
      </c>
      <c r="H25" s="85"/>
      <c r="I25" s="10" t="str">
        <f t="shared" si="0"/>
        <v>Oferta incompleta. Algún precio unitario negativo o igual a cero</v>
      </c>
    </row>
    <row r="26" spans="1:9" ht="13.6">
      <c r="A26" s="11" t="s">
        <v>23</v>
      </c>
      <c r="B26" s="13" t="s">
        <v>32</v>
      </c>
      <c r="C26" s="16" t="s">
        <v>33</v>
      </c>
      <c r="D26" s="11" t="s">
        <v>34</v>
      </c>
      <c r="E26" s="11" t="s">
        <v>35</v>
      </c>
      <c r="F26" s="11" t="s">
        <v>36</v>
      </c>
      <c r="G26" s="9">
        <v>394.66</v>
      </c>
      <c r="H26" s="85"/>
      <c r="I26" s="10" t="str">
        <f t="shared" si="0"/>
        <v>Oferta incompleta. Algún precio unitario negativo o igual a cero</v>
      </c>
    </row>
    <row r="27" spans="1:9" ht="13.6">
      <c r="A27" s="11" t="s">
        <v>23</v>
      </c>
      <c r="B27" s="13" t="s">
        <v>32</v>
      </c>
      <c r="C27" s="16" t="s">
        <v>37</v>
      </c>
      <c r="D27" s="11" t="s">
        <v>34</v>
      </c>
      <c r="E27" s="11" t="s">
        <v>35</v>
      </c>
      <c r="F27" s="11" t="s">
        <v>38</v>
      </c>
      <c r="G27" s="9">
        <v>394.66</v>
      </c>
      <c r="H27" s="85"/>
      <c r="I27" s="10" t="str">
        <f t="shared" si="0"/>
        <v>Oferta incompleta. Algún precio unitario negativo o igual a cero</v>
      </c>
    </row>
    <row r="28" spans="1:9" ht="13.6">
      <c r="A28" s="11" t="s">
        <v>39</v>
      </c>
      <c r="B28" s="13" t="s">
        <v>32</v>
      </c>
      <c r="C28" s="16" t="s">
        <v>40</v>
      </c>
      <c r="D28" s="11" t="s">
        <v>34</v>
      </c>
      <c r="E28" s="11" t="s">
        <v>41</v>
      </c>
      <c r="F28" s="11" t="s">
        <v>42</v>
      </c>
      <c r="G28" s="9">
        <v>394.66</v>
      </c>
      <c r="H28" s="85"/>
      <c r="I28" s="10" t="str">
        <f t="shared" si="0"/>
        <v>Oferta incompleta. Algún precio unitario negativo o igual a cero</v>
      </c>
    </row>
    <row r="29" spans="1:9" ht="13.6">
      <c r="A29" s="11" t="s">
        <v>39</v>
      </c>
      <c r="B29" s="13" t="s">
        <v>32</v>
      </c>
      <c r="C29" s="16" t="s">
        <v>43</v>
      </c>
      <c r="D29" s="11" t="s">
        <v>34</v>
      </c>
      <c r="E29" s="11" t="s">
        <v>41</v>
      </c>
      <c r="F29" s="11" t="s">
        <v>44</v>
      </c>
      <c r="G29" s="9">
        <v>394.66</v>
      </c>
      <c r="H29" s="85"/>
      <c r="I29" s="10" t="str">
        <f t="shared" si="0"/>
        <v>Oferta incompleta. Algún precio unitario negativo o igual a cero</v>
      </c>
    </row>
    <row r="30" spans="1:9" ht="13.6">
      <c r="A30" s="11" t="s">
        <v>39</v>
      </c>
      <c r="B30" s="13" t="s">
        <v>32</v>
      </c>
      <c r="C30" s="16" t="s">
        <v>45</v>
      </c>
      <c r="D30" s="11" t="s">
        <v>34</v>
      </c>
      <c r="E30" s="11" t="s">
        <v>41</v>
      </c>
      <c r="F30" s="11" t="s">
        <v>42</v>
      </c>
      <c r="G30" s="9">
        <v>394.66</v>
      </c>
      <c r="H30" s="85"/>
      <c r="I30" s="10" t="str">
        <f t="shared" si="0"/>
        <v>Oferta incompleta. Algún precio unitario negativo o igual a cero</v>
      </c>
    </row>
    <row r="31" spans="1:9" ht="13.6">
      <c r="A31" s="11" t="s">
        <v>46</v>
      </c>
      <c r="B31" s="13" t="s">
        <v>32</v>
      </c>
      <c r="C31" s="16" t="s">
        <v>47</v>
      </c>
      <c r="D31" s="11" t="s">
        <v>34</v>
      </c>
      <c r="E31" s="11" t="s">
        <v>48</v>
      </c>
      <c r="F31" s="11" t="s">
        <v>49</v>
      </c>
      <c r="G31" s="9">
        <v>394.66</v>
      </c>
      <c r="H31" s="85"/>
      <c r="I31" s="10" t="str">
        <f t="shared" si="0"/>
        <v>Oferta incompleta. Algún precio unitario negativo o igual a cero</v>
      </c>
    </row>
    <row r="32" spans="1:9" ht="13.6">
      <c r="A32" s="11" t="s">
        <v>50</v>
      </c>
      <c r="B32" s="13" t="s">
        <v>32</v>
      </c>
      <c r="C32" s="16" t="s">
        <v>51</v>
      </c>
      <c r="D32" s="11" t="s">
        <v>34</v>
      </c>
      <c r="E32" s="11" t="s">
        <v>52</v>
      </c>
      <c r="F32" s="11" t="s">
        <v>42</v>
      </c>
      <c r="G32" s="9">
        <v>394.66</v>
      </c>
      <c r="H32" s="85"/>
      <c r="I32" s="10" t="str">
        <f t="shared" si="0"/>
        <v>Oferta incompleta. Algún precio unitario negativo o igual a cero</v>
      </c>
    </row>
    <row r="33" spans="1:9" ht="13.6">
      <c r="A33" s="11" t="s">
        <v>11</v>
      </c>
      <c r="B33" s="14" t="s">
        <v>53</v>
      </c>
      <c r="C33" s="16" t="s">
        <v>54</v>
      </c>
      <c r="D33" s="11" t="s">
        <v>55</v>
      </c>
      <c r="E33" s="11" t="s">
        <v>56</v>
      </c>
      <c r="F33" s="11"/>
      <c r="G33" s="9">
        <v>93.47</v>
      </c>
      <c r="H33" s="85"/>
      <c r="I33" s="10" t="str">
        <f t="shared" si="0"/>
        <v>Oferta incompleta. Algún precio unitario negativo o igual a cero</v>
      </c>
    </row>
    <row r="34" spans="1:9" ht="14.3">
      <c r="A34" s="11" t="s">
        <v>27</v>
      </c>
      <c r="B34" s="14" t="s">
        <v>57</v>
      </c>
      <c r="C34" s="73" t="s">
        <v>58</v>
      </c>
      <c r="D34" s="11" t="s">
        <v>55</v>
      </c>
      <c r="E34" s="11" t="s">
        <v>56</v>
      </c>
      <c r="F34" s="15" t="s">
        <v>59</v>
      </c>
      <c r="G34" s="9">
        <v>311.57</v>
      </c>
      <c r="H34" s="85"/>
      <c r="I34" s="10" t="str">
        <f t="shared" si="0"/>
        <v>Oferta incompleta. Algún precio unitario negativo o igual a cero</v>
      </c>
    </row>
    <row r="35" spans="1:9" ht="13.6">
      <c r="A35" s="11" t="s">
        <v>27</v>
      </c>
      <c r="B35" s="11" t="s">
        <v>60</v>
      </c>
      <c r="C35" s="16" t="s">
        <v>61</v>
      </c>
      <c r="D35" s="11" t="s">
        <v>55</v>
      </c>
      <c r="E35" s="11" t="s">
        <v>62</v>
      </c>
      <c r="F35" s="11"/>
      <c r="G35" s="9">
        <v>186.94</v>
      </c>
      <c r="H35" s="85"/>
      <c r="I35" s="10" t="str">
        <f t="shared" si="0"/>
        <v>Oferta incompleta. Algún precio unitario negativo o igual a cero</v>
      </c>
    </row>
    <row r="36" spans="1:9" ht="30.6">
      <c r="A36" s="11" t="s">
        <v>27</v>
      </c>
      <c r="B36" s="11" t="s">
        <v>63</v>
      </c>
      <c r="C36" s="16" t="s">
        <v>64</v>
      </c>
      <c r="D36" s="11" t="s">
        <v>55</v>
      </c>
      <c r="E36" s="16" t="s">
        <v>65</v>
      </c>
      <c r="F36" s="11"/>
      <c r="G36" s="9">
        <v>519.29</v>
      </c>
      <c r="H36" s="85"/>
      <c r="I36" s="10" t="str">
        <f t="shared" si="0"/>
        <v>Oferta incompleta. Algún precio unitario negativo o igual a cero</v>
      </c>
    </row>
    <row r="37" spans="1:9" ht="40.75">
      <c r="A37" s="11" t="s">
        <v>27</v>
      </c>
      <c r="B37" s="11" t="s">
        <v>66</v>
      </c>
      <c r="C37" s="16" t="s">
        <v>67</v>
      </c>
      <c r="D37" s="11" t="s">
        <v>55</v>
      </c>
      <c r="E37" s="16" t="s">
        <v>68</v>
      </c>
      <c r="F37" s="16" t="s">
        <v>69</v>
      </c>
      <c r="G37" s="9">
        <v>519.29</v>
      </c>
      <c r="H37" s="85"/>
      <c r="I37" s="10" t="str">
        <f t="shared" si="0"/>
        <v>Oferta incompleta. Algún precio unitario negativo o igual a cero</v>
      </c>
    </row>
    <row r="38" spans="1:9" ht="20.399999999999999">
      <c r="A38" s="11" t="s">
        <v>27</v>
      </c>
      <c r="B38" s="11" t="s">
        <v>70</v>
      </c>
      <c r="C38" s="16" t="s">
        <v>71</v>
      </c>
      <c r="D38" s="11" t="s">
        <v>55</v>
      </c>
      <c r="E38" s="16" t="s">
        <v>72</v>
      </c>
      <c r="F38" s="16" t="s">
        <v>73</v>
      </c>
      <c r="G38" s="9">
        <v>311.57</v>
      </c>
      <c r="H38" s="85"/>
      <c r="I38" s="10" t="str">
        <f t="shared" si="0"/>
        <v>Oferta incompleta. Algún precio unitario negativo o igual a cero</v>
      </c>
    </row>
    <row r="39" spans="1:9" ht="20.399999999999999">
      <c r="A39" s="11" t="s">
        <v>27</v>
      </c>
      <c r="B39" s="11" t="s">
        <v>74</v>
      </c>
      <c r="C39" s="16" t="s">
        <v>75</v>
      </c>
      <c r="D39" s="11" t="s">
        <v>55</v>
      </c>
      <c r="E39" s="16" t="s">
        <v>76</v>
      </c>
      <c r="F39" s="16" t="s">
        <v>77</v>
      </c>
      <c r="G39" s="9">
        <v>311.57</v>
      </c>
      <c r="H39" s="85"/>
      <c r="I39" s="10" t="str">
        <f t="shared" si="0"/>
        <v>Oferta incompleta. Algún precio unitario negativo o igual a cero</v>
      </c>
    </row>
    <row r="40" spans="1:9" ht="13.6">
      <c r="A40" s="11" t="s">
        <v>11</v>
      </c>
      <c r="B40" s="13" t="s">
        <v>32</v>
      </c>
      <c r="C40" s="16" t="s">
        <v>78</v>
      </c>
      <c r="D40" s="11" t="s">
        <v>79</v>
      </c>
      <c r="E40" s="11" t="s">
        <v>80</v>
      </c>
      <c r="F40" s="11" t="s">
        <v>81</v>
      </c>
      <c r="G40" s="9">
        <v>415.43</v>
      </c>
      <c r="H40" s="85"/>
      <c r="I40" s="10" t="str">
        <f t="shared" si="0"/>
        <v>Oferta incompleta. Algún precio unitario negativo o igual a cero</v>
      </c>
    </row>
    <row r="41" spans="1:9" ht="13.6">
      <c r="A41" s="11" t="s">
        <v>11</v>
      </c>
      <c r="B41" s="13" t="s">
        <v>32</v>
      </c>
      <c r="C41" s="16" t="s">
        <v>78</v>
      </c>
      <c r="D41" s="11" t="s">
        <v>79</v>
      </c>
      <c r="E41" s="11" t="s">
        <v>80</v>
      </c>
      <c r="F41" s="11" t="s">
        <v>82</v>
      </c>
      <c r="G41" s="9">
        <v>415.43</v>
      </c>
      <c r="H41" s="85"/>
      <c r="I41" s="10" t="str">
        <f t="shared" si="0"/>
        <v>Oferta incompleta. Algún precio unitario negativo o igual a cero</v>
      </c>
    </row>
    <row r="42" spans="1:9" ht="13.6">
      <c r="A42" s="11" t="s">
        <v>11</v>
      </c>
      <c r="B42" s="13" t="s">
        <v>32</v>
      </c>
      <c r="C42" s="16" t="s">
        <v>78</v>
      </c>
      <c r="D42" s="11" t="s">
        <v>79</v>
      </c>
      <c r="E42" s="11" t="s">
        <v>80</v>
      </c>
      <c r="F42" s="11" t="s">
        <v>83</v>
      </c>
      <c r="G42" s="9">
        <v>415.43</v>
      </c>
      <c r="H42" s="85"/>
      <c r="I42" s="10" t="str">
        <f t="shared" si="0"/>
        <v>Oferta incompleta. Algún precio unitario negativo o igual a cero</v>
      </c>
    </row>
    <row r="43" spans="1:9" ht="13.6">
      <c r="A43" s="11" t="s">
        <v>11</v>
      </c>
      <c r="B43" s="13" t="s">
        <v>32</v>
      </c>
      <c r="C43" s="16" t="s">
        <v>78</v>
      </c>
      <c r="D43" s="11" t="s">
        <v>79</v>
      </c>
      <c r="E43" s="11" t="s">
        <v>80</v>
      </c>
      <c r="F43" s="11" t="s">
        <v>84</v>
      </c>
      <c r="G43" s="9">
        <v>415.43</v>
      </c>
      <c r="H43" s="85"/>
      <c r="I43" s="10" t="str">
        <f t="shared" si="0"/>
        <v>Oferta incompleta. Algún precio unitario negativo o igual a cero</v>
      </c>
    </row>
    <row r="44" spans="1:9" ht="13.6">
      <c r="A44" s="11" t="s">
        <v>11</v>
      </c>
      <c r="B44" s="13" t="s">
        <v>32</v>
      </c>
      <c r="C44" s="16" t="s">
        <v>78</v>
      </c>
      <c r="D44" s="11" t="s">
        <v>79</v>
      </c>
      <c r="E44" s="11" t="s">
        <v>85</v>
      </c>
      <c r="F44" s="11" t="s">
        <v>86</v>
      </c>
      <c r="G44" s="9">
        <v>415.43</v>
      </c>
      <c r="H44" s="85"/>
      <c r="I44" s="10" t="str">
        <f t="shared" si="0"/>
        <v>Oferta incompleta. Algún precio unitario negativo o igual a cero</v>
      </c>
    </row>
    <row r="45" spans="1:9" ht="13.6">
      <c r="A45" s="11" t="s">
        <v>11</v>
      </c>
      <c r="B45" s="13" t="s">
        <v>32</v>
      </c>
      <c r="C45" s="16" t="s">
        <v>78</v>
      </c>
      <c r="D45" s="11" t="s">
        <v>79</v>
      </c>
      <c r="E45" s="11" t="s">
        <v>87</v>
      </c>
      <c r="F45" s="11" t="s">
        <v>88</v>
      </c>
      <c r="G45" s="9">
        <v>415.43</v>
      </c>
      <c r="H45" s="85"/>
      <c r="I45" s="10" t="str">
        <f t="shared" ref="I45:I76" si="1">IF(H45&lt;=0,"Oferta incompleta. Algún precio unitario negativo o igual a cero",IF(H45&gt;G45,"Oferta incompleta. Algún precio unitario ofertado supera el precio tope",ROUND(H45,2)))</f>
        <v>Oferta incompleta. Algún precio unitario negativo o igual a cero</v>
      </c>
    </row>
    <row r="46" spans="1:9" ht="13.6">
      <c r="A46" s="11" t="s">
        <v>11</v>
      </c>
      <c r="B46" s="13" t="s">
        <v>32</v>
      </c>
      <c r="C46" s="16" t="s">
        <v>78</v>
      </c>
      <c r="D46" s="11" t="s">
        <v>79</v>
      </c>
      <c r="E46" s="11" t="s">
        <v>87</v>
      </c>
      <c r="F46" s="11" t="s">
        <v>89</v>
      </c>
      <c r="G46" s="9">
        <v>415.43</v>
      </c>
      <c r="H46" s="85"/>
      <c r="I46" s="10" t="str">
        <f t="shared" si="1"/>
        <v>Oferta incompleta. Algún precio unitario negativo o igual a cero</v>
      </c>
    </row>
    <row r="47" spans="1:9" ht="13.6">
      <c r="A47" s="11" t="s">
        <v>25</v>
      </c>
      <c r="B47" s="13" t="s">
        <v>32</v>
      </c>
      <c r="C47" s="16" t="s">
        <v>90</v>
      </c>
      <c r="D47" s="11" t="s">
        <v>79</v>
      </c>
      <c r="E47" s="11" t="s">
        <v>91</v>
      </c>
      <c r="F47" s="11" t="s">
        <v>92</v>
      </c>
      <c r="G47" s="9">
        <v>415.43</v>
      </c>
      <c r="H47" s="85"/>
      <c r="I47" s="10" t="str">
        <f t="shared" si="1"/>
        <v>Oferta incompleta. Algún precio unitario negativo o igual a cero</v>
      </c>
    </row>
    <row r="48" spans="1:9" ht="13.6">
      <c r="A48" s="11" t="s">
        <v>11</v>
      </c>
      <c r="B48" s="13" t="s">
        <v>32</v>
      </c>
      <c r="C48" s="16" t="s">
        <v>90</v>
      </c>
      <c r="D48" s="11" t="s">
        <v>79</v>
      </c>
      <c r="E48" s="11" t="s">
        <v>91</v>
      </c>
      <c r="F48" s="11" t="s">
        <v>93</v>
      </c>
      <c r="G48" s="9">
        <v>415.43</v>
      </c>
      <c r="H48" s="85"/>
      <c r="I48" s="10" t="str">
        <f t="shared" si="1"/>
        <v>Oferta incompleta. Algún precio unitario negativo o igual a cero</v>
      </c>
    </row>
    <row r="49" spans="1:9" ht="13.6">
      <c r="A49" s="11" t="s">
        <v>11</v>
      </c>
      <c r="B49" s="13" t="s">
        <v>32</v>
      </c>
      <c r="C49" s="16" t="s">
        <v>94</v>
      </c>
      <c r="D49" s="11" t="s">
        <v>95</v>
      </c>
      <c r="E49" s="12"/>
      <c r="F49" s="11"/>
      <c r="G49" s="9">
        <v>519.29</v>
      </c>
      <c r="H49" s="85"/>
      <c r="I49" s="10" t="str">
        <f t="shared" si="1"/>
        <v>Oferta incompleta. Algún precio unitario negativo o igual a cero</v>
      </c>
    </row>
    <row r="50" spans="1:9" ht="13.6">
      <c r="A50" s="11" t="s">
        <v>96</v>
      </c>
      <c r="B50" s="13" t="s">
        <v>32</v>
      </c>
      <c r="C50" s="16" t="s">
        <v>94</v>
      </c>
      <c r="D50" s="11" t="s">
        <v>95</v>
      </c>
      <c r="E50" s="12"/>
      <c r="F50" s="11"/>
      <c r="G50" s="9">
        <v>519.29</v>
      </c>
      <c r="H50" s="85"/>
      <c r="I50" s="10" t="str">
        <f t="shared" si="1"/>
        <v>Oferta incompleta. Algún precio unitario negativo o igual a cero</v>
      </c>
    </row>
    <row r="51" spans="1:9" ht="20.399999999999999">
      <c r="A51" s="11" t="s">
        <v>11</v>
      </c>
      <c r="B51" s="13" t="s">
        <v>32</v>
      </c>
      <c r="C51" s="16" t="s">
        <v>97</v>
      </c>
      <c r="D51" s="11" t="s">
        <v>98</v>
      </c>
      <c r="E51" s="12" t="s">
        <v>99</v>
      </c>
      <c r="F51" s="11"/>
      <c r="G51" s="9">
        <v>1350.14</v>
      </c>
      <c r="H51" s="85"/>
      <c r="I51" s="10" t="str">
        <f t="shared" si="1"/>
        <v>Oferta incompleta. Algún precio unitario negativo o igual a cero</v>
      </c>
    </row>
    <row r="52" spans="1:9" ht="20.399999999999999">
      <c r="A52" s="11" t="s">
        <v>11</v>
      </c>
      <c r="B52" s="13" t="s">
        <v>32</v>
      </c>
      <c r="C52" s="16" t="s">
        <v>100</v>
      </c>
      <c r="D52" s="11" t="s">
        <v>98</v>
      </c>
      <c r="E52" s="12" t="s">
        <v>101</v>
      </c>
      <c r="F52" s="11"/>
      <c r="G52" s="9">
        <v>1350.14</v>
      </c>
      <c r="H52" s="85"/>
      <c r="I52" s="10" t="str">
        <f t="shared" si="1"/>
        <v>Oferta incompleta. Algún precio unitario negativo o igual a cero</v>
      </c>
    </row>
    <row r="53" spans="1:9" ht="13.6">
      <c r="A53" s="11" t="s">
        <v>96</v>
      </c>
      <c r="B53" s="13" t="s">
        <v>32</v>
      </c>
      <c r="C53" s="16" t="s">
        <v>102</v>
      </c>
      <c r="D53" s="11" t="s">
        <v>103</v>
      </c>
      <c r="E53" s="12" t="s">
        <v>104</v>
      </c>
      <c r="F53" s="11" t="s">
        <v>105</v>
      </c>
      <c r="G53" s="9">
        <v>4569.72</v>
      </c>
      <c r="H53" s="85"/>
      <c r="I53" s="10" t="str">
        <f t="shared" si="1"/>
        <v>Oferta incompleta. Algún precio unitario negativo o igual a cero</v>
      </c>
    </row>
    <row r="54" spans="1:9" ht="13.6">
      <c r="A54" s="11" t="s">
        <v>23</v>
      </c>
      <c r="B54" s="13" t="s">
        <v>32</v>
      </c>
      <c r="C54" s="16" t="s">
        <v>102</v>
      </c>
      <c r="D54" s="11" t="s">
        <v>103</v>
      </c>
      <c r="E54" s="12" t="s">
        <v>104</v>
      </c>
      <c r="F54" s="11">
        <v>33081113</v>
      </c>
      <c r="G54" s="9">
        <v>4569.72</v>
      </c>
      <c r="H54" s="85"/>
      <c r="I54" s="10" t="str">
        <f t="shared" si="1"/>
        <v>Oferta incompleta. Algún precio unitario negativo o igual a cero</v>
      </c>
    </row>
    <row r="55" spans="1:9" ht="13.6">
      <c r="A55" s="11" t="s">
        <v>27</v>
      </c>
      <c r="B55" s="13" t="s">
        <v>32</v>
      </c>
      <c r="C55" s="16" t="s">
        <v>106</v>
      </c>
      <c r="D55" s="11" t="s">
        <v>107</v>
      </c>
      <c r="E55" s="11"/>
      <c r="F55" s="11"/>
      <c r="G55" s="9">
        <v>332.34</v>
      </c>
      <c r="H55" s="85"/>
      <c r="I55" s="10" t="str">
        <f t="shared" si="1"/>
        <v>Oferta incompleta. Algún precio unitario negativo o igual a cero</v>
      </c>
    </row>
    <row r="56" spans="1:9" ht="13.6">
      <c r="A56" s="11" t="s">
        <v>11</v>
      </c>
      <c r="B56" s="13" t="s">
        <v>32</v>
      </c>
      <c r="C56" s="16" t="s">
        <v>108</v>
      </c>
      <c r="D56" s="11" t="s">
        <v>107</v>
      </c>
      <c r="E56" s="11"/>
      <c r="F56" s="11"/>
      <c r="G56" s="9">
        <v>332.34</v>
      </c>
      <c r="H56" s="85"/>
      <c r="I56" s="10" t="str">
        <f t="shared" si="1"/>
        <v>Oferta incompleta. Algún precio unitario negativo o igual a cero</v>
      </c>
    </row>
    <row r="57" spans="1:9" ht="13.6">
      <c r="A57" s="11" t="s">
        <v>23</v>
      </c>
      <c r="B57" s="13" t="s">
        <v>32</v>
      </c>
      <c r="C57" s="16" t="s">
        <v>109</v>
      </c>
      <c r="D57" s="11" t="s">
        <v>107</v>
      </c>
      <c r="E57" s="11"/>
      <c r="F57" s="11"/>
      <c r="G57" s="9">
        <v>332.34</v>
      </c>
      <c r="H57" s="85"/>
      <c r="I57" s="10" t="str">
        <f t="shared" si="1"/>
        <v>Oferta incompleta. Algún precio unitario negativo o igual a cero</v>
      </c>
    </row>
    <row r="58" spans="1:9" ht="13.6">
      <c r="A58" s="11" t="s">
        <v>27</v>
      </c>
      <c r="B58" s="13" t="s">
        <v>32</v>
      </c>
      <c r="C58" s="16" t="s">
        <v>110</v>
      </c>
      <c r="D58" s="11" t="s">
        <v>111</v>
      </c>
      <c r="E58" s="11"/>
      <c r="F58" s="11"/>
      <c r="G58" s="9">
        <v>440.35</v>
      </c>
      <c r="H58" s="85"/>
      <c r="I58" s="10" t="str">
        <f t="shared" si="1"/>
        <v>Oferta incompleta. Algún precio unitario negativo o igual a cero</v>
      </c>
    </row>
    <row r="59" spans="1:9" ht="13.6">
      <c r="A59" s="17" t="s">
        <v>11</v>
      </c>
      <c r="B59" s="18" t="s">
        <v>112</v>
      </c>
      <c r="C59" s="74" t="s">
        <v>110</v>
      </c>
      <c r="D59" s="17" t="s">
        <v>111</v>
      </c>
      <c r="E59" s="17"/>
      <c r="F59" s="17" t="s">
        <v>113</v>
      </c>
      <c r="G59" s="9">
        <v>440.35</v>
      </c>
      <c r="H59" s="85"/>
      <c r="I59" s="10" t="str">
        <f t="shared" si="1"/>
        <v>Oferta incompleta. Algún precio unitario negativo o igual a cero</v>
      </c>
    </row>
    <row r="60" spans="1:9" ht="13.6">
      <c r="A60" s="19" t="s">
        <v>114</v>
      </c>
      <c r="B60" s="20">
        <v>223494</v>
      </c>
      <c r="C60" s="75" t="s">
        <v>115</v>
      </c>
      <c r="D60" s="21" t="s">
        <v>116</v>
      </c>
      <c r="E60" s="21" t="s">
        <v>117</v>
      </c>
      <c r="F60" s="22" t="s">
        <v>118</v>
      </c>
      <c r="G60" s="23">
        <v>115.49</v>
      </c>
      <c r="H60" s="85"/>
      <c r="I60" s="10" t="str">
        <f t="shared" si="1"/>
        <v>Oferta incompleta. Algún precio unitario negativo o igual a cero</v>
      </c>
    </row>
    <row r="61" spans="1:9" ht="13.6">
      <c r="A61" s="19" t="s">
        <v>114</v>
      </c>
      <c r="B61" s="20">
        <v>189329</v>
      </c>
      <c r="C61" s="75" t="s">
        <v>119</v>
      </c>
      <c r="D61" s="21" t="s">
        <v>120</v>
      </c>
      <c r="E61" s="21" t="s">
        <v>121</v>
      </c>
      <c r="F61" s="22" t="s">
        <v>122</v>
      </c>
      <c r="G61" s="23">
        <v>270.55</v>
      </c>
      <c r="H61" s="85"/>
      <c r="I61" s="10" t="str">
        <f t="shared" si="1"/>
        <v>Oferta incompleta. Algún precio unitario negativo o igual a cero</v>
      </c>
    </row>
    <row r="62" spans="1:9" ht="13.6">
      <c r="A62" s="19" t="s">
        <v>114</v>
      </c>
      <c r="B62" s="20">
        <v>177281</v>
      </c>
      <c r="C62" s="75" t="s">
        <v>123</v>
      </c>
      <c r="D62" s="21" t="s">
        <v>124</v>
      </c>
      <c r="E62" s="21" t="s">
        <v>125</v>
      </c>
      <c r="F62" s="22" t="s">
        <v>126</v>
      </c>
      <c r="G62" s="23">
        <v>270.55</v>
      </c>
      <c r="H62" s="85"/>
      <c r="I62" s="10" t="str">
        <f t="shared" si="1"/>
        <v>Oferta incompleta. Algún precio unitario negativo o igual a cero</v>
      </c>
    </row>
    <row r="63" spans="1:9" ht="13.6">
      <c r="A63" s="19" t="s">
        <v>114</v>
      </c>
      <c r="B63" s="20">
        <v>177282</v>
      </c>
      <c r="C63" s="75" t="s">
        <v>123</v>
      </c>
      <c r="D63" s="21" t="s">
        <v>124</v>
      </c>
      <c r="E63" s="21" t="s">
        <v>125</v>
      </c>
      <c r="F63" s="22" t="s">
        <v>127</v>
      </c>
      <c r="G63" s="23">
        <v>270.55</v>
      </c>
      <c r="H63" s="85"/>
      <c r="I63" s="10" t="str">
        <f t="shared" si="1"/>
        <v>Oferta incompleta. Algún precio unitario negativo o igual a cero</v>
      </c>
    </row>
    <row r="64" spans="1:9" ht="13.6">
      <c r="A64" s="19" t="s">
        <v>114</v>
      </c>
      <c r="B64" s="20">
        <v>228434</v>
      </c>
      <c r="C64" s="75" t="s">
        <v>123</v>
      </c>
      <c r="D64" s="21" t="s">
        <v>128</v>
      </c>
      <c r="E64" s="21" t="s">
        <v>129</v>
      </c>
      <c r="F64" s="22" t="s">
        <v>130</v>
      </c>
      <c r="G64" s="23">
        <v>270.55</v>
      </c>
      <c r="H64" s="85"/>
      <c r="I64" s="10" t="str">
        <f t="shared" si="1"/>
        <v>Oferta incompleta. Algún precio unitario negativo o igual a cero</v>
      </c>
    </row>
    <row r="65" spans="1:9" ht="13.6">
      <c r="A65" s="19" t="s">
        <v>114</v>
      </c>
      <c r="B65" s="20">
        <v>228435</v>
      </c>
      <c r="C65" s="75" t="s">
        <v>123</v>
      </c>
      <c r="D65" s="21" t="s">
        <v>128</v>
      </c>
      <c r="E65" s="21" t="s">
        <v>129</v>
      </c>
      <c r="F65" s="22" t="s">
        <v>131</v>
      </c>
      <c r="G65" s="23">
        <v>270.55</v>
      </c>
      <c r="H65" s="85"/>
      <c r="I65" s="10" t="str">
        <f t="shared" si="1"/>
        <v>Oferta incompleta. Algún precio unitario negativo o igual a cero</v>
      </c>
    </row>
    <row r="66" spans="1:9" ht="13.6">
      <c r="A66" s="19" t="s">
        <v>114</v>
      </c>
      <c r="B66" s="20">
        <v>197906</v>
      </c>
      <c r="C66" s="75" t="s">
        <v>132</v>
      </c>
      <c r="D66" s="21" t="s">
        <v>133</v>
      </c>
      <c r="E66" s="21" t="s">
        <v>134</v>
      </c>
      <c r="F66" s="22"/>
      <c r="G66" s="23">
        <v>94.57</v>
      </c>
      <c r="H66" s="85"/>
      <c r="I66" s="10" t="str">
        <f t="shared" si="1"/>
        <v>Oferta incompleta. Algún precio unitario negativo o igual a cero</v>
      </c>
    </row>
    <row r="67" spans="1:9" ht="13.6">
      <c r="A67" s="19" t="s">
        <v>114</v>
      </c>
      <c r="B67" s="20">
        <v>237209</v>
      </c>
      <c r="C67" s="75" t="s">
        <v>132</v>
      </c>
      <c r="D67" s="21" t="s">
        <v>135</v>
      </c>
      <c r="E67" s="21" t="s">
        <v>136</v>
      </c>
      <c r="F67" s="22" t="s">
        <v>137</v>
      </c>
      <c r="G67" s="23">
        <v>94.57</v>
      </c>
      <c r="H67" s="85"/>
      <c r="I67" s="10" t="str">
        <f t="shared" si="1"/>
        <v>Oferta incompleta. Algún precio unitario negativo o igual a cero</v>
      </c>
    </row>
    <row r="68" spans="1:9" ht="13.6">
      <c r="A68" s="19" t="s">
        <v>114</v>
      </c>
      <c r="B68" s="20">
        <v>164899</v>
      </c>
      <c r="C68" s="75" t="s">
        <v>132</v>
      </c>
      <c r="D68" s="21" t="s">
        <v>138</v>
      </c>
      <c r="E68" s="21" t="s">
        <v>139</v>
      </c>
      <c r="F68" s="22" t="s">
        <v>140</v>
      </c>
      <c r="G68" s="23">
        <v>94.57</v>
      </c>
      <c r="H68" s="85"/>
      <c r="I68" s="10" t="str">
        <f t="shared" si="1"/>
        <v>Oferta incompleta. Algún precio unitario negativo o igual a cero</v>
      </c>
    </row>
    <row r="69" spans="1:9" ht="13.6">
      <c r="A69" s="19" t="s">
        <v>114</v>
      </c>
      <c r="B69" s="20">
        <v>237210</v>
      </c>
      <c r="C69" s="75" t="s">
        <v>132</v>
      </c>
      <c r="D69" s="21" t="s">
        <v>135</v>
      </c>
      <c r="E69" s="21" t="s">
        <v>136</v>
      </c>
      <c r="F69" s="22" t="s">
        <v>141</v>
      </c>
      <c r="G69" s="23">
        <v>94.57</v>
      </c>
      <c r="H69" s="85"/>
      <c r="I69" s="10" t="str">
        <f t="shared" si="1"/>
        <v>Oferta incompleta. Algún precio unitario negativo o igual a cero</v>
      </c>
    </row>
    <row r="70" spans="1:9" ht="13.6">
      <c r="A70" s="19" t="s">
        <v>114</v>
      </c>
      <c r="B70" s="20">
        <v>237211</v>
      </c>
      <c r="C70" s="75" t="s">
        <v>132</v>
      </c>
      <c r="D70" s="21" t="s">
        <v>135</v>
      </c>
      <c r="E70" s="21" t="s">
        <v>136</v>
      </c>
      <c r="F70" s="22" t="s">
        <v>142</v>
      </c>
      <c r="G70" s="23">
        <v>94.57</v>
      </c>
      <c r="H70" s="85"/>
      <c r="I70" s="10" t="str">
        <f t="shared" si="1"/>
        <v>Oferta incompleta. Algún precio unitario negativo o igual a cero</v>
      </c>
    </row>
    <row r="71" spans="1:9" ht="13.6">
      <c r="A71" s="19" t="s">
        <v>114</v>
      </c>
      <c r="B71" s="20">
        <v>232193</v>
      </c>
      <c r="C71" s="75" t="s">
        <v>132</v>
      </c>
      <c r="D71" s="21" t="s">
        <v>138</v>
      </c>
      <c r="E71" s="21" t="s">
        <v>139</v>
      </c>
      <c r="F71" s="22" t="s">
        <v>143</v>
      </c>
      <c r="G71" s="23">
        <v>94.57</v>
      </c>
      <c r="H71" s="85"/>
      <c r="I71" s="10" t="str">
        <f t="shared" si="1"/>
        <v>Oferta incompleta. Algún precio unitario negativo o igual a cero</v>
      </c>
    </row>
    <row r="72" spans="1:9" ht="13.6">
      <c r="A72" s="19" t="s">
        <v>114</v>
      </c>
      <c r="B72" s="20">
        <v>232192</v>
      </c>
      <c r="C72" s="75" t="s">
        <v>132</v>
      </c>
      <c r="D72" s="21" t="s">
        <v>138</v>
      </c>
      <c r="E72" s="21" t="s">
        <v>139</v>
      </c>
      <c r="F72" s="22" t="s">
        <v>144</v>
      </c>
      <c r="G72" s="23">
        <v>94.57</v>
      </c>
      <c r="H72" s="85"/>
      <c r="I72" s="10" t="str">
        <f t="shared" si="1"/>
        <v>Oferta incompleta. Algún precio unitario negativo o igual a cero</v>
      </c>
    </row>
    <row r="73" spans="1:9" ht="13.6">
      <c r="A73" s="19" t="s">
        <v>114</v>
      </c>
      <c r="B73" s="20">
        <v>232191</v>
      </c>
      <c r="C73" s="75" t="s">
        <v>132</v>
      </c>
      <c r="D73" s="21" t="s">
        <v>138</v>
      </c>
      <c r="E73" s="21" t="s">
        <v>139</v>
      </c>
      <c r="F73" s="22" t="s">
        <v>145</v>
      </c>
      <c r="G73" s="23">
        <v>94.57</v>
      </c>
      <c r="H73" s="85"/>
      <c r="I73" s="10" t="str">
        <f t="shared" si="1"/>
        <v>Oferta incompleta. Algún precio unitario negativo o igual a cero</v>
      </c>
    </row>
    <row r="74" spans="1:9" ht="13.6">
      <c r="A74" s="19" t="s">
        <v>114</v>
      </c>
      <c r="B74" s="20">
        <v>164900</v>
      </c>
      <c r="C74" s="75" t="s">
        <v>132</v>
      </c>
      <c r="D74" s="21" t="s">
        <v>138</v>
      </c>
      <c r="E74" s="21" t="s">
        <v>139</v>
      </c>
      <c r="F74" s="22" t="s">
        <v>146</v>
      </c>
      <c r="G74" s="23">
        <v>94.57</v>
      </c>
      <c r="H74" s="85"/>
      <c r="I74" s="10" t="str">
        <f t="shared" si="1"/>
        <v>Oferta incompleta. Algún precio unitario negativo o igual a cero</v>
      </c>
    </row>
    <row r="75" spans="1:9" ht="13.6">
      <c r="A75" s="19" t="s">
        <v>114</v>
      </c>
      <c r="B75" s="13" t="s">
        <v>32</v>
      </c>
      <c r="C75" s="75" t="s">
        <v>132</v>
      </c>
      <c r="D75" s="21" t="s">
        <v>147</v>
      </c>
      <c r="E75" s="19" t="s">
        <v>148</v>
      </c>
      <c r="F75" s="22">
        <v>4794</v>
      </c>
      <c r="G75" s="23">
        <v>94.57</v>
      </c>
      <c r="H75" s="85"/>
      <c r="I75" s="10" t="str">
        <f t="shared" si="1"/>
        <v>Oferta incompleta. Algún precio unitario negativo o igual a cero</v>
      </c>
    </row>
    <row r="76" spans="1:9" ht="13.6">
      <c r="A76" s="19" t="s">
        <v>114</v>
      </c>
      <c r="B76" s="20">
        <v>88750</v>
      </c>
      <c r="C76" s="75" t="s">
        <v>149</v>
      </c>
      <c r="D76" s="21" t="s">
        <v>150</v>
      </c>
      <c r="E76" s="21" t="s">
        <v>151</v>
      </c>
      <c r="F76" s="22" t="s">
        <v>152</v>
      </c>
      <c r="G76" s="23">
        <v>158.13999999999999</v>
      </c>
      <c r="H76" s="85"/>
      <c r="I76" s="10" t="str">
        <f t="shared" si="1"/>
        <v>Oferta incompleta. Algún precio unitario negativo o igual a cero</v>
      </c>
    </row>
    <row r="77" spans="1:9" ht="13.6">
      <c r="A77" s="19" t="s">
        <v>114</v>
      </c>
      <c r="B77" s="20">
        <v>187235</v>
      </c>
      <c r="C77" s="75" t="s">
        <v>153</v>
      </c>
      <c r="D77" s="21" t="s">
        <v>154</v>
      </c>
      <c r="E77" s="21" t="s">
        <v>155</v>
      </c>
      <c r="F77" s="22" t="s">
        <v>156</v>
      </c>
      <c r="G77" s="23">
        <v>284.17</v>
      </c>
      <c r="H77" s="85"/>
      <c r="I77" s="10" t="str">
        <f t="shared" ref="I77:I109" si="2">IF(H77&lt;=0,"Oferta incompleta. Algún precio unitario negativo o igual a cero",IF(H77&gt;G77,"Oferta incompleta. Algún precio unitario ofertado supera el precio tope",ROUND(H77,2)))</f>
        <v>Oferta incompleta. Algún precio unitario negativo o igual a cero</v>
      </c>
    </row>
    <row r="78" spans="1:9" ht="13.6">
      <c r="A78" s="19" t="s">
        <v>114</v>
      </c>
      <c r="B78" s="20">
        <v>187236</v>
      </c>
      <c r="C78" s="75" t="s">
        <v>153</v>
      </c>
      <c r="D78" s="21" t="s">
        <v>154</v>
      </c>
      <c r="E78" s="21" t="s">
        <v>155</v>
      </c>
      <c r="F78" s="22" t="s">
        <v>157</v>
      </c>
      <c r="G78" s="23">
        <v>284.17</v>
      </c>
      <c r="H78" s="85"/>
      <c r="I78" s="10" t="str">
        <f t="shared" si="2"/>
        <v>Oferta incompleta. Algún precio unitario negativo o igual a cero</v>
      </c>
    </row>
    <row r="79" spans="1:9" ht="13.6">
      <c r="A79" s="19" t="s">
        <v>114</v>
      </c>
      <c r="B79" s="20">
        <v>187234</v>
      </c>
      <c r="C79" s="75" t="s">
        <v>153</v>
      </c>
      <c r="D79" s="21" t="s">
        <v>154</v>
      </c>
      <c r="E79" s="21" t="s">
        <v>155</v>
      </c>
      <c r="F79" s="22" t="s">
        <v>158</v>
      </c>
      <c r="G79" s="23">
        <v>284.17</v>
      </c>
      <c r="H79" s="85"/>
      <c r="I79" s="10" t="str">
        <f t="shared" si="2"/>
        <v>Oferta incompleta. Algún precio unitario negativo o igual a cero</v>
      </c>
    </row>
    <row r="80" spans="1:9" ht="13.6">
      <c r="A80" s="19" t="s">
        <v>114</v>
      </c>
      <c r="B80" s="13" t="s">
        <v>32</v>
      </c>
      <c r="C80" s="75" t="s">
        <v>153</v>
      </c>
      <c r="D80" s="21" t="s">
        <v>159</v>
      </c>
      <c r="E80" s="21" t="s">
        <v>160</v>
      </c>
      <c r="F80" s="22">
        <v>80137</v>
      </c>
      <c r="G80" s="23">
        <v>284.17</v>
      </c>
      <c r="H80" s="85"/>
      <c r="I80" s="10" t="str">
        <f t="shared" si="2"/>
        <v>Oferta incompleta. Algún precio unitario negativo o igual a cero</v>
      </c>
    </row>
    <row r="81" spans="1:9" ht="13.6">
      <c r="A81" s="19" t="s">
        <v>114</v>
      </c>
      <c r="B81" s="13" t="s">
        <v>32</v>
      </c>
      <c r="C81" s="76" t="s">
        <v>161</v>
      </c>
      <c r="D81" s="21" t="s">
        <v>162</v>
      </c>
      <c r="E81" s="19" t="s">
        <v>163</v>
      </c>
      <c r="F81" s="22">
        <v>110001766</v>
      </c>
      <c r="G81" s="23">
        <v>155.69</v>
      </c>
      <c r="H81" s="85"/>
      <c r="I81" s="10" t="str">
        <f t="shared" si="2"/>
        <v>Oferta incompleta. Algún precio unitario negativo o igual a cero</v>
      </c>
    </row>
    <row r="82" spans="1:9" ht="13.6">
      <c r="A82" s="19" t="s">
        <v>114</v>
      </c>
      <c r="B82" s="20">
        <v>175895</v>
      </c>
      <c r="C82" s="75" t="s">
        <v>164</v>
      </c>
      <c r="D82" s="21" t="s">
        <v>165</v>
      </c>
      <c r="E82" s="19" t="s">
        <v>166</v>
      </c>
      <c r="F82" s="22" t="s">
        <v>167</v>
      </c>
      <c r="G82" s="23">
        <v>284.17</v>
      </c>
      <c r="H82" s="85"/>
      <c r="I82" s="10" t="str">
        <f t="shared" si="2"/>
        <v>Oferta incompleta. Algún precio unitario negativo o igual a cero</v>
      </c>
    </row>
    <row r="83" spans="1:9" ht="13.6">
      <c r="A83" s="19" t="s">
        <v>114</v>
      </c>
      <c r="B83" s="20">
        <v>187930</v>
      </c>
      <c r="C83" s="75" t="s">
        <v>164</v>
      </c>
      <c r="D83" s="21" t="s">
        <v>165</v>
      </c>
      <c r="E83" s="19" t="s">
        <v>166</v>
      </c>
      <c r="F83" s="22" t="s">
        <v>168</v>
      </c>
      <c r="G83" s="23">
        <v>284.17</v>
      </c>
      <c r="H83" s="85"/>
      <c r="I83" s="10" t="str">
        <f t="shared" si="2"/>
        <v>Oferta incompleta. Algún precio unitario negativo o igual a cero</v>
      </c>
    </row>
    <row r="84" spans="1:9" ht="13.6">
      <c r="A84" s="19" t="s">
        <v>114</v>
      </c>
      <c r="B84" s="20">
        <v>212080</v>
      </c>
      <c r="C84" s="75" t="s">
        <v>164</v>
      </c>
      <c r="D84" s="21" t="s">
        <v>169</v>
      </c>
      <c r="E84" s="21" t="s">
        <v>170</v>
      </c>
      <c r="F84" s="22" t="s">
        <v>171</v>
      </c>
      <c r="G84" s="23">
        <v>284.17</v>
      </c>
      <c r="H84" s="85"/>
      <c r="I84" s="10" t="str">
        <f t="shared" si="2"/>
        <v>Oferta incompleta. Algún precio unitario negativo o igual a cero</v>
      </c>
    </row>
    <row r="85" spans="1:9" ht="13.6">
      <c r="A85" s="19" t="s">
        <v>114</v>
      </c>
      <c r="B85" s="20">
        <v>224984</v>
      </c>
      <c r="C85" s="75" t="s">
        <v>164</v>
      </c>
      <c r="D85" s="21" t="s">
        <v>169</v>
      </c>
      <c r="E85" s="21" t="s">
        <v>170</v>
      </c>
      <c r="F85" s="22" t="s">
        <v>172</v>
      </c>
      <c r="G85" s="23">
        <v>284.17</v>
      </c>
      <c r="H85" s="85"/>
      <c r="I85" s="10" t="str">
        <f t="shared" si="2"/>
        <v>Oferta incompleta. Algún precio unitario negativo o igual a cero</v>
      </c>
    </row>
    <row r="86" spans="1:9" ht="13.6">
      <c r="A86" s="19" t="s">
        <v>114</v>
      </c>
      <c r="B86" s="20">
        <v>224985</v>
      </c>
      <c r="C86" s="75" t="s">
        <v>164</v>
      </c>
      <c r="D86" s="21" t="s">
        <v>169</v>
      </c>
      <c r="E86" s="21" t="s">
        <v>170</v>
      </c>
      <c r="F86" s="22" t="s">
        <v>173</v>
      </c>
      <c r="G86" s="23">
        <v>284.17</v>
      </c>
      <c r="H86" s="85"/>
      <c r="I86" s="10" t="str">
        <f t="shared" si="2"/>
        <v>Oferta incompleta. Algún precio unitario negativo o igual a cero</v>
      </c>
    </row>
    <row r="87" spans="1:9" ht="13.6">
      <c r="A87" s="19" t="s">
        <v>114</v>
      </c>
      <c r="B87" s="20">
        <v>224986</v>
      </c>
      <c r="C87" s="75" t="s">
        <v>164</v>
      </c>
      <c r="D87" s="21" t="s">
        <v>169</v>
      </c>
      <c r="E87" s="21" t="s">
        <v>170</v>
      </c>
      <c r="F87" s="22" t="s">
        <v>174</v>
      </c>
      <c r="G87" s="23">
        <v>284.17</v>
      </c>
      <c r="H87" s="85"/>
      <c r="I87" s="10" t="str">
        <f t="shared" si="2"/>
        <v>Oferta incompleta. Algún precio unitario negativo o igual a cero</v>
      </c>
    </row>
    <row r="88" spans="1:9" ht="13.6">
      <c r="A88" s="19" t="s">
        <v>114</v>
      </c>
      <c r="B88" s="20">
        <v>224224</v>
      </c>
      <c r="C88" s="75" t="s">
        <v>175</v>
      </c>
      <c r="D88" s="21" t="s">
        <v>176</v>
      </c>
      <c r="E88" s="21" t="s">
        <v>177</v>
      </c>
      <c r="F88" s="22" t="s">
        <v>178</v>
      </c>
      <c r="G88" s="23">
        <v>185.98</v>
      </c>
      <c r="H88" s="85"/>
      <c r="I88" s="10" t="str">
        <f t="shared" si="2"/>
        <v>Oferta incompleta. Algún precio unitario negativo o igual a cero</v>
      </c>
    </row>
    <row r="89" spans="1:9" ht="13.6">
      <c r="A89" s="19" t="s">
        <v>114</v>
      </c>
      <c r="B89" s="20">
        <v>224225</v>
      </c>
      <c r="C89" s="75" t="s">
        <v>179</v>
      </c>
      <c r="D89" s="21" t="s">
        <v>180</v>
      </c>
      <c r="E89" s="21" t="s">
        <v>181</v>
      </c>
      <c r="F89" s="22" t="s">
        <v>182</v>
      </c>
      <c r="G89" s="23">
        <v>187.15</v>
      </c>
      <c r="H89" s="85"/>
      <c r="I89" s="10" t="str">
        <f t="shared" si="2"/>
        <v>Oferta incompleta. Algún precio unitario negativo o igual a cero</v>
      </c>
    </row>
    <row r="90" spans="1:9" ht="13.6">
      <c r="A90" s="19" t="s">
        <v>114</v>
      </c>
      <c r="B90" s="20">
        <v>224226</v>
      </c>
      <c r="C90" s="75" t="s">
        <v>183</v>
      </c>
      <c r="D90" s="21" t="s">
        <v>176</v>
      </c>
      <c r="E90" s="21"/>
      <c r="F90" s="22" t="s">
        <v>184</v>
      </c>
      <c r="G90" s="23">
        <v>125.38</v>
      </c>
      <c r="H90" s="85"/>
      <c r="I90" s="10" t="str">
        <f t="shared" si="2"/>
        <v>Oferta incompleta. Algún precio unitario negativo o igual a cero</v>
      </c>
    </row>
    <row r="91" spans="1:9" ht="13.6">
      <c r="A91" s="19" t="s">
        <v>114</v>
      </c>
      <c r="B91" s="20">
        <v>57842</v>
      </c>
      <c r="C91" s="75" t="s">
        <v>185</v>
      </c>
      <c r="D91" s="21" t="s">
        <v>120</v>
      </c>
      <c r="E91" s="21" t="s">
        <v>186</v>
      </c>
      <c r="F91" s="22">
        <v>560708</v>
      </c>
      <c r="G91" s="23">
        <v>184.95</v>
      </c>
      <c r="H91" s="85"/>
      <c r="I91" s="10" t="str">
        <f t="shared" si="2"/>
        <v>Oferta incompleta. Algún precio unitario negativo o igual a cero</v>
      </c>
    </row>
    <row r="92" spans="1:9" ht="13.6">
      <c r="A92" s="19" t="s">
        <v>114</v>
      </c>
      <c r="B92" s="20">
        <v>96677</v>
      </c>
      <c r="C92" s="75" t="s">
        <v>185</v>
      </c>
      <c r="D92" s="21" t="s">
        <v>120</v>
      </c>
      <c r="E92" s="21" t="s">
        <v>186</v>
      </c>
      <c r="F92" s="22">
        <v>562680</v>
      </c>
      <c r="G92" s="23">
        <v>184.95</v>
      </c>
      <c r="H92" s="85"/>
      <c r="I92" s="10" t="str">
        <f t="shared" si="2"/>
        <v>Oferta incompleta. Algún precio unitario negativo o igual a cero</v>
      </c>
    </row>
    <row r="93" spans="1:9" ht="13.6">
      <c r="A93" s="19" t="s">
        <v>114</v>
      </c>
      <c r="B93" s="20">
        <v>224337</v>
      </c>
      <c r="C93" s="75" t="s">
        <v>185</v>
      </c>
      <c r="D93" s="21" t="s">
        <v>120</v>
      </c>
      <c r="E93" s="21" t="s">
        <v>187</v>
      </c>
      <c r="F93" s="22">
        <v>5301333</v>
      </c>
      <c r="G93" s="23">
        <v>184.95</v>
      </c>
      <c r="H93" s="85"/>
      <c r="I93" s="10" t="str">
        <f t="shared" si="2"/>
        <v>Oferta incompleta. Algún precio unitario negativo o igual a cero</v>
      </c>
    </row>
    <row r="94" spans="1:9" ht="13.6">
      <c r="A94" s="19" t="s">
        <v>188</v>
      </c>
      <c r="B94" s="24">
        <v>218026</v>
      </c>
      <c r="C94" s="76" t="s">
        <v>132</v>
      </c>
      <c r="D94" s="19" t="s">
        <v>135</v>
      </c>
      <c r="E94" s="19" t="s">
        <v>189</v>
      </c>
      <c r="F94" s="19" t="s">
        <v>190</v>
      </c>
      <c r="G94" s="23">
        <v>94.57</v>
      </c>
      <c r="H94" s="85"/>
      <c r="I94" s="10" t="str">
        <f t="shared" si="2"/>
        <v>Oferta incompleta. Algún precio unitario negativo o igual a cero</v>
      </c>
    </row>
    <row r="95" spans="1:9" ht="13.6">
      <c r="A95" s="19" t="s">
        <v>188</v>
      </c>
      <c r="B95" s="24">
        <v>146387</v>
      </c>
      <c r="C95" s="76" t="s">
        <v>132</v>
      </c>
      <c r="D95" s="19" t="s">
        <v>135</v>
      </c>
      <c r="E95" s="19" t="s">
        <v>189</v>
      </c>
      <c r="F95" s="19" t="s">
        <v>191</v>
      </c>
      <c r="G95" s="23">
        <v>94.57</v>
      </c>
      <c r="H95" s="85"/>
      <c r="I95" s="10" t="str">
        <f t="shared" si="2"/>
        <v>Oferta incompleta. Algún precio unitario negativo o igual a cero</v>
      </c>
    </row>
    <row r="96" spans="1:9" ht="13.6">
      <c r="A96" s="19" t="s">
        <v>188</v>
      </c>
      <c r="B96" s="24">
        <v>51219</v>
      </c>
      <c r="C96" s="76" t="s">
        <v>123</v>
      </c>
      <c r="D96" s="19" t="s">
        <v>192</v>
      </c>
      <c r="E96" s="19" t="s">
        <v>193</v>
      </c>
      <c r="F96" s="19" t="s">
        <v>194</v>
      </c>
      <c r="G96" s="23">
        <v>270.55</v>
      </c>
      <c r="H96" s="85"/>
      <c r="I96" s="10" t="str">
        <f t="shared" si="2"/>
        <v>Oferta incompleta. Algún precio unitario negativo o igual a cero</v>
      </c>
    </row>
    <row r="97" spans="1:9" ht="13.6">
      <c r="A97" s="19" t="s">
        <v>195</v>
      </c>
      <c r="B97" s="20">
        <v>53517</v>
      </c>
      <c r="C97" s="75" t="s">
        <v>196</v>
      </c>
      <c r="D97" s="21" t="s">
        <v>197</v>
      </c>
      <c r="E97" s="21" t="s">
        <v>198</v>
      </c>
      <c r="F97" s="22">
        <v>679004</v>
      </c>
      <c r="G97" s="23">
        <v>284.17</v>
      </c>
      <c r="H97" s="85"/>
      <c r="I97" s="10" t="str">
        <f t="shared" si="2"/>
        <v>Oferta incompleta. Algún precio unitario negativo o igual a cero</v>
      </c>
    </row>
    <row r="98" spans="1:9" ht="13.6">
      <c r="A98" s="19" t="s">
        <v>195</v>
      </c>
      <c r="B98" s="20">
        <v>227524</v>
      </c>
      <c r="C98" s="75" t="s">
        <v>164</v>
      </c>
      <c r="D98" s="21" t="s">
        <v>165</v>
      </c>
      <c r="E98" s="19" t="s">
        <v>199</v>
      </c>
      <c r="F98" s="22" t="s">
        <v>200</v>
      </c>
      <c r="G98" s="23">
        <v>284.17</v>
      </c>
      <c r="H98" s="85"/>
      <c r="I98" s="10" t="str">
        <f t="shared" si="2"/>
        <v>Oferta incompleta. Algún precio unitario negativo o igual a cero</v>
      </c>
    </row>
    <row r="99" spans="1:9" ht="13.6">
      <c r="A99" s="19" t="s">
        <v>195</v>
      </c>
      <c r="B99" s="20">
        <v>212010</v>
      </c>
      <c r="C99" s="75" t="s">
        <v>164</v>
      </c>
      <c r="D99" s="21" t="s">
        <v>165</v>
      </c>
      <c r="E99" s="19" t="s">
        <v>166</v>
      </c>
      <c r="F99" s="22" t="s">
        <v>201</v>
      </c>
      <c r="G99" s="23">
        <v>284.17</v>
      </c>
      <c r="H99" s="85"/>
      <c r="I99" s="10" t="str">
        <f t="shared" si="2"/>
        <v>Oferta incompleta. Algún precio unitario negativo o igual a cero</v>
      </c>
    </row>
    <row r="100" spans="1:9" ht="13.6">
      <c r="A100" s="19" t="s">
        <v>195</v>
      </c>
      <c r="B100" s="20">
        <v>227522</v>
      </c>
      <c r="C100" s="75" t="s">
        <v>164</v>
      </c>
      <c r="D100" s="21" t="s">
        <v>165</v>
      </c>
      <c r="E100" s="19" t="s">
        <v>199</v>
      </c>
      <c r="F100" s="22" t="s">
        <v>200</v>
      </c>
      <c r="G100" s="23">
        <v>284.17</v>
      </c>
      <c r="H100" s="85"/>
      <c r="I100" s="10" t="str">
        <f t="shared" si="2"/>
        <v>Oferta incompleta. Algún precio unitario negativo o igual a cero</v>
      </c>
    </row>
    <row r="101" spans="1:9" ht="13.6">
      <c r="A101" s="19" t="s">
        <v>195</v>
      </c>
      <c r="B101" s="20">
        <v>227523</v>
      </c>
      <c r="C101" s="75" t="s">
        <v>164</v>
      </c>
      <c r="D101" s="21" t="s">
        <v>165</v>
      </c>
      <c r="E101" s="19" t="s">
        <v>199</v>
      </c>
      <c r="F101" s="22">
        <v>3221204</v>
      </c>
      <c r="G101" s="23">
        <v>284.17</v>
      </c>
      <c r="H101" s="85"/>
      <c r="I101" s="10" t="str">
        <f t="shared" si="2"/>
        <v>Oferta incompleta. Algún precio unitario negativo o igual a cero</v>
      </c>
    </row>
    <row r="102" spans="1:9" ht="13.6">
      <c r="A102" s="19" t="s">
        <v>195</v>
      </c>
      <c r="B102" s="20">
        <v>196994</v>
      </c>
      <c r="C102" s="75" t="s">
        <v>202</v>
      </c>
      <c r="D102" s="21" t="s">
        <v>203</v>
      </c>
      <c r="E102" s="21" t="s">
        <v>204</v>
      </c>
      <c r="F102" s="22">
        <v>70065</v>
      </c>
      <c r="G102" s="23">
        <v>284.17</v>
      </c>
      <c r="H102" s="85"/>
      <c r="I102" s="10" t="str">
        <f t="shared" si="2"/>
        <v>Oferta incompleta. Algún precio unitario negativo o igual a cero</v>
      </c>
    </row>
    <row r="103" spans="1:9" ht="13.6">
      <c r="A103" s="19" t="s">
        <v>195</v>
      </c>
      <c r="B103" s="20">
        <v>202712</v>
      </c>
      <c r="C103" s="75" t="s">
        <v>205</v>
      </c>
      <c r="D103" s="21" t="s">
        <v>206</v>
      </c>
      <c r="E103" s="21" t="s">
        <v>207</v>
      </c>
      <c r="F103" s="22" t="s">
        <v>208</v>
      </c>
      <c r="G103" s="23">
        <v>231.52</v>
      </c>
      <c r="H103" s="85"/>
      <c r="I103" s="10" t="str">
        <f t="shared" si="2"/>
        <v>Oferta incompleta. Algún precio unitario negativo o igual a cero</v>
      </c>
    </row>
    <row r="104" spans="1:9" ht="13.6">
      <c r="A104" s="19" t="s">
        <v>195</v>
      </c>
      <c r="B104" s="20">
        <v>77128</v>
      </c>
      <c r="C104" s="75" t="s">
        <v>205</v>
      </c>
      <c r="D104" s="21" t="s">
        <v>206</v>
      </c>
      <c r="E104" s="21" t="s">
        <v>207</v>
      </c>
      <c r="F104" s="22">
        <v>1003</v>
      </c>
      <c r="G104" s="23">
        <v>231.52</v>
      </c>
      <c r="H104" s="85"/>
      <c r="I104" s="10" t="str">
        <f t="shared" si="2"/>
        <v>Oferta incompleta. Algún precio unitario negativo o igual a cero</v>
      </c>
    </row>
    <row r="105" spans="1:9" ht="13.6">
      <c r="A105" s="19" t="s">
        <v>195</v>
      </c>
      <c r="B105" s="20">
        <v>211656</v>
      </c>
      <c r="C105" s="75" t="s">
        <v>209</v>
      </c>
      <c r="D105" s="21" t="s">
        <v>210</v>
      </c>
      <c r="E105" s="21" t="s">
        <v>211</v>
      </c>
      <c r="F105" s="22">
        <v>20080006</v>
      </c>
      <c r="G105" s="23">
        <v>244.78</v>
      </c>
      <c r="H105" s="85"/>
      <c r="I105" s="10" t="str">
        <f t="shared" si="2"/>
        <v>Oferta incompleta. Algún precio unitario negativo o igual a cero</v>
      </c>
    </row>
    <row r="106" spans="1:9" ht="13.6">
      <c r="A106" s="19" t="s">
        <v>195</v>
      </c>
      <c r="B106" s="20">
        <v>174172</v>
      </c>
      <c r="C106" s="75" t="s">
        <v>212</v>
      </c>
      <c r="D106" s="21" t="s">
        <v>213</v>
      </c>
      <c r="E106" s="21" t="s">
        <v>214</v>
      </c>
      <c r="F106" s="22" t="s">
        <v>215</v>
      </c>
      <c r="G106" s="23">
        <v>390.04</v>
      </c>
      <c r="H106" s="85"/>
      <c r="I106" s="10" t="str">
        <f t="shared" si="2"/>
        <v>Oferta incompleta. Algún precio unitario negativo o igual a cero</v>
      </c>
    </row>
    <row r="107" spans="1:9" ht="13.6">
      <c r="A107" s="19" t="s">
        <v>195</v>
      </c>
      <c r="B107" s="20">
        <v>202706</v>
      </c>
      <c r="C107" s="75" t="s">
        <v>212</v>
      </c>
      <c r="D107" s="21" t="s">
        <v>213</v>
      </c>
      <c r="E107" s="21" t="s">
        <v>214</v>
      </c>
      <c r="F107" s="22" t="s">
        <v>216</v>
      </c>
      <c r="G107" s="23">
        <v>390.04</v>
      </c>
      <c r="H107" s="85"/>
      <c r="I107" s="10" t="str">
        <f t="shared" si="2"/>
        <v>Oferta incompleta. Algún precio unitario negativo o igual a cero</v>
      </c>
    </row>
    <row r="108" spans="1:9" ht="13.6">
      <c r="A108" s="19" t="s">
        <v>195</v>
      </c>
      <c r="B108" s="13" t="s">
        <v>32</v>
      </c>
      <c r="C108" s="75" t="s">
        <v>212</v>
      </c>
      <c r="D108" s="21" t="s">
        <v>213</v>
      </c>
      <c r="E108" s="21" t="s">
        <v>217</v>
      </c>
      <c r="F108" s="22" t="s">
        <v>218</v>
      </c>
      <c r="G108" s="23">
        <v>390.04</v>
      </c>
      <c r="H108" s="85"/>
      <c r="I108" s="10" t="str">
        <f t="shared" si="2"/>
        <v>Oferta incompleta. Algún precio unitario negativo o igual a cero</v>
      </c>
    </row>
    <row r="109" spans="1:9" ht="13.6">
      <c r="A109" s="19" t="s">
        <v>219</v>
      </c>
      <c r="B109" s="24">
        <v>166062</v>
      </c>
      <c r="C109" s="76" t="s">
        <v>123</v>
      </c>
      <c r="D109" s="19" t="s">
        <v>192</v>
      </c>
      <c r="E109" s="19" t="s">
        <v>220</v>
      </c>
      <c r="F109" s="19" t="s">
        <v>221</v>
      </c>
      <c r="G109" s="23">
        <v>270.64</v>
      </c>
      <c r="H109" s="85"/>
      <c r="I109" s="10" t="str">
        <f t="shared" si="2"/>
        <v>Oferta incompleta. Algún precio unitario negativo o igual a cero</v>
      </c>
    </row>
    <row r="110" spans="1:9" ht="13.6">
      <c r="A110" s="19" t="s">
        <v>219</v>
      </c>
      <c r="B110" s="13" t="s">
        <v>32</v>
      </c>
      <c r="C110" s="76" t="s">
        <v>132</v>
      </c>
      <c r="D110" s="19" t="s">
        <v>135</v>
      </c>
      <c r="E110" s="19" t="s">
        <v>189</v>
      </c>
      <c r="F110" s="19" t="s">
        <v>222</v>
      </c>
      <c r="G110" s="23">
        <v>94.57</v>
      </c>
      <c r="H110" s="85"/>
      <c r="I110" s="10" t="str">
        <f t="shared" ref="I110:I136" si="3">IF(H110&lt;=0,"Oferta incompleta. Algún precio unitario negativo o igual a cero",IF(H110&gt;G110,"Oferta incompleta. Algún precio unitario ofertado supera el precio tope",ROUND(H110,2)))</f>
        <v>Oferta incompleta. Algún precio unitario negativo o igual a cero</v>
      </c>
    </row>
    <row r="111" spans="1:9" ht="13.6">
      <c r="A111" s="19" t="s">
        <v>219</v>
      </c>
      <c r="B111" s="24">
        <v>166042</v>
      </c>
      <c r="C111" s="76" t="s">
        <v>132</v>
      </c>
      <c r="D111" s="19" t="s">
        <v>135</v>
      </c>
      <c r="E111" s="19" t="s">
        <v>189</v>
      </c>
      <c r="F111" s="19" t="s">
        <v>223</v>
      </c>
      <c r="G111" s="23">
        <v>94.57</v>
      </c>
      <c r="H111" s="85"/>
      <c r="I111" s="10" t="str">
        <f t="shared" si="3"/>
        <v>Oferta incompleta. Algún precio unitario negativo o igual a cero</v>
      </c>
    </row>
    <row r="112" spans="1:9" ht="13.6">
      <c r="A112" s="19" t="s">
        <v>224</v>
      </c>
      <c r="B112" s="20">
        <v>213321</v>
      </c>
      <c r="C112" s="76" t="s">
        <v>161</v>
      </c>
      <c r="D112" s="21" t="s">
        <v>225</v>
      </c>
      <c r="E112" s="21" t="s">
        <v>226</v>
      </c>
      <c r="F112" s="22" t="s">
        <v>227</v>
      </c>
      <c r="G112" s="23">
        <v>155.69</v>
      </c>
      <c r="H112" s="85"/>
      <c r="I112" s="10" t="str">
        <f t="shared" si="3"/>
        <v>Oferta incompleta. Algún precio unitario negativo o igual a cero</v>
      </c>
    </row>
    <row r="113" spans="1:9" ht="13.6">
      <c r="A113" s="19" t="s">
        <v>224</v>
      </c>
      <c r="B113" s="20">
        <v>287119</v>
      </c>
      <c r="C113" s="75" t="s">
        <v>196</v>
      </c>
      <c r="D113" s="21" t="s">
        <v>228</v>
      </c>
      <c r="E113" s="21" t="s">
        <v>229</v>
      </c>
      <c r="F113" s="22">
        <v>3085</v>
      </c>
      <c r="G113" s="23">
        <v>284.17</v>
      </c>
      <c r="H113" s="85"/>
      <c r="I113" s="10" t="str">
        <f t="shared" si="3"/>
        <v>Oferta incompleta. Algún precio unitario negativo o igual a cero</v>
      </c>
    </row>
    <row r="114" spans="1:9" ht="13.6">
      <c r="A114" s="19" t="s">
        <v>224</v>
      </c>
      <c r="B114" s="20">
        <v>212318</v>
      </c>
      <c r="C114" s="75" t="s">
        <v>164</v>
      </c>
      <c r="D114" s="21" t="s">
        <v>165</v>
      </c>
      <c r="E114" s="19" t="s">
        <v>166</v>
      </c>
      <c r="F114" s="22" t="s">
        <v>230</v>
      </c>
      <c r="G114" s="23">
        <v>284.17</v>
      </c>
      <c r="H114" s="85"/>
      <c r="I114" s="10" t="str">
        <f t="shared" si="3"/>
        <v>Oferta incompleta. Algún precio unitario negativo o igual a cero</v>
      </c>
    </row>
    <row r="115" spans="1:9" ht="13.6">
      <c r="A115" s="19" t="s">
        <v>224</v>
      </c>
      <c r="B115" s="20">
        <v>213931</v>
      </c>
      <c r="C115" s="75" t="s">
        <v>164</v>
      </c>
      <c r="D115" s="21" t="s">
        <v>165</v>
      </c>
      <c r="E115" s="19" t="s">
        <v>199</v>
      </c>
      <c r="F115" s="22" t="s">
        <v>231</v>
      </c>
      <c r="G115" s="23">
        <v>284.17</v>
      </c>
      <c r="H115" s="85"/>
      <c r="I115" s="10" t="str">
        <f t="shared" si="3"/>
        <v>Oferta incompleta. Algún precio unitario negativo o igual a cero</v>
      </c>
    </row>
    <row r="116" spans="1:9" ht="13.6">
      <c r="A116" s="19" t="s">
        <v>224</v>
      </c>
      <c r="B116" s="20">
        <v>243524</v>
      </c>
      <c r="C116" s="75" t="s">
        <v>164</v>
      </c>
      <c r="D116" s="21" t="s">
        <v>165</v>
      </c>
      <c r="E116" s="19" t="s">
        <v>232</v>
      </c>
      <c r="F116" s="22" t="s">
        <v>233</v>
      </c>
      <c r="G116" s="23">
        <v>284.17</v>
      </c>
      <c r="H116" s="85"/>
      <c r="I116" s="10" t="str">
        <f t="shared" si="3"/>
        <v>Oferta incompleta. Algún precio unitario negativo o igual a cero</v>
      </c>
    </row>
    <row r="117" spans="1:9" ht="13.6">
      <c r="A117" s="19" t="s">
        <v>224</v>
      </c>
      <c r="B117" s="20">
        <v>84515</v>
      </c>
      <c r="C117" s="75" t="s">
        <v>234</v>
      </c>
      <c r="D117" s="21" t="s">
        <v>235</v>
      </c>
      <c r="E117" s="21" t="s">
        <v>236</v>
      </c>
      <c r="F117" s="22">
        <v>9725008</v>
      </c>
      <c r="G117" s="23">
        <v>231.52</v>
      </c>
      <c r="H117" s="85"/>
      <c r="I117" s="10" t="str">
        <f t="shared" si="3"/>
        <v>Oferta incompleta. Algún precio unitario negativo o igual a cero</v>
      </c>
    </row>
    <row r="118" spans="1:9" ht="13.6">
      <c r="A118" s="19" t="s">
        <v>224</v>
      </c>
      <c r="B118" s="20">
        <v>208944</v>
      </c>
      <c r="C118" s="75" t="s">
        <v>205</v>
      </c>
      <c r="D118" s="21" t="s">
        <v>206</v>
      </c>
      <c r="E118" s="21" t="s">
        <v>207</v>
      </c>
      <c r="F118" s="22">
        <v>180</v>
      </c>
      <c r="G118" s="23">
        <v>231.52</v>
      </c>
      <c r="H118" s="85"/>
      <c r="I118" s="10" t="str">
        <f t="shared" si="3"/>
        <v>Oferta incompleta. Algún precio unitario negativo o igual a cero</v>
      </c>
    </row>
    <row r="119" spans="1:9" ht="13.6">
      <c r="A119" s="19" t="s">
        <v>224</v>
      </c>
      <c r="B119" s="20">
        <v>207870</v>
      </c>
      <c r="C119" s="75" t="s">
        <v>237</v>
      </c>
      <c r="D119" s="21" t="s">
        <v>238</v>
      </c>
      <c r="E119" s="21" t="s">
        <v>239</v>
      </c>
      <c r="F119" s="22">
        <v>40047</v>
      </c>
      <c r="G119" s="23">
        <v>390.04</v>
      </c>
      <c r="H119" s="85"/>
      <c r="I119" s="10" t="str">
        <f t="shared" si="3"/>
        <v>Oferta incompleta. Algún precio unitario negativo o igual a cero</v>
      </c>
    </row>
    <row r="120" spans="1:9" ht="13.6">
      <c r="A120" s="19" t="s">
        <v>224</v>
      </c>
      <c r="B120" s="20">
        <v>207871</v>
      </c>
      <c r="C120" s="75" t="s">
        <v>240</v>
      </c>
      <c r="D120" s="21" t="s">
        <v>238</v>
      </c>
      <c r="E120" s="21" t="s">
        <v>241</v>
      </c>
      <c r="F120" s="22">
        <v>53186</v>
      </c>
      <c r="G120" s="23">
        <v>390.04</v>
      </c>
      <c r="H120" s="85"/>
      <c r="I120" s="10" t="str">
        <f t="shared" si="3"/>
        <v>Oferta incompleta. Algún precio unitario negativo o igual a cero</v>
      </c>
    </row>
    <row r="121" spans="1:9" ht="13.6">
      <c r="A121" s="19" t="s">
        <v>242</v>
      </c>
      <c r="B121" s="20">
        <v>226920</v>
      </c>
      <c r="C121" s="75" t="s">
        <v>123</v>
      </c>
      <c r="D121" s="21" t="s">
        <v>243</v>
      </c>
      <c r="E121" s="21" t="s">
        <v>244</v>
      </c>
      <c r="F121" s="22" t="s">
        <v>245</v>
      </c>
      <c r="G121" s="23">
        <v>270.55</v>
      </c>
      <c r="H121" s="85"/>
      <c r="I121" s="10" t="str">
        <f t="shared" si="3"/>
        <v>Oferta incompleta. Algún precio unitario negativo o igual a cero</v>
      </c>
    </row>
    <row r="122" spans="1:9" ht="13.6">
      <c r="A122" s="19" t="s">
        <v>242</v>
      </c>
      <c r="B122" s="20">
        <v>307050</v>
      </c>
      <c r="C122" s="75" t="s">
        <v>123</v>
      </c>
      <c r="D122" s="21" t="s">
        <v>246</v>
      </c>
      <c r="E122" s="21" t="s">
        <v>247</v>
      </c>
      <c r="F122" s="22">
        <v>1416204563</v>
      </c>
      <c r="G122" s="23">
        <v>270.55</v>
      </c>
      <c r="H122" s="85"/>
      <c r="I122" s="10" t="str">
        <f t="shared" si="3"/>
        <v>Oferta incompleta. Algún precio unitario negativo o igual a cero</v>
      </c>
    </row>
    <row r="123" spans="1:9" ht="13.6">
      <c r="A123" s="19" t="s">
        <v>242</v>
      </c>
      <c r="B123" s="20">
        <v>307051</v>
      </c>
      <c r="C123" s="75" t="s">
        <v>123</v>
      </c>
      <c r="D123" s="21" t="s">
        <v>246</v>
      </c>
      <c r="E123" s="21" t="s">
        <v>247</v>
      </c>
      <c r="F123" s="22">
        <v>1416204703</v>
      </c>
      <c r="G123" s="23">
        <v>270.55</v>
      </c>
      <c r="H123" s="85"/>
      <c r="I123" s="10" t="str">
        <f t="shared" si="3"/>
        <v>Oferta incompleta. Algún precio unitario negativo o igual a cero</v>
      </c>
    </row>
    <row r="124" spans="1:9" ht="13.6">
      <c r="A124" s="19" t="s">
        <v>242</v>
      </c>
      <c r="B124" s="20">
        <v>307052</v>
      </c>
      <c r="C124" s="75" t="s">
        <v>123</v>
      </c>
      <c r="D124" s="21" t="s">
        <v>246</v>
      </c>
      <c r="E124" s="21" t="s">
        <v>247</v>
      </c>
      <c r="F124" s="22">
        <v>1416902663</v>
      </c>
      <c r="G124" s="23">
        <v>270.55</v>
      </c>
      <c r="H124" s="85"/>
      <c r="I124" s="10" t="str">
        <f t="shared" si="3"/>
        <v>Oferta incompleta. Algún precio unitario negativo o igual a cero</v>
      </c>
    </row>
    <row r="125" spans="1:9" ht="13.6">
      <c r="A125" s="19" t="s">
        <v>242</v>
      </c>
      <c r="B125" s="20">
        <v>63678</v>
      </c>
      <c r="C125" s="75" t="s">
        <v>123</v>
      </c>
      <c r="D125" s="21" t="s">
        <v>120</v>
      </c>
      <c r="E125" s="21" t="s">
        <v>248</v>
      </c>
      <c r="F125" s="22" t="s">
        <v>249</v>
      </c>
      <c r="G125" s="23">
        <v>270.55</v>
      </c>
      <c r="H125" s="85"/>
      <c r="I125" s="10" t="str">
        <f t="shared" si="3"/>
        <v>Oferta incompleta. Algún precio unitario negativo o igual a cero</v>
      </c>
    </row>
    <row r="126" spans="1:9" ht="13.6">
      <c r="A126" s="19" t="s">
        <v>242</v>
      </c>
      <c r="B126" s="20">
        <v>214343</v>
      </c>
      <c r="C126" s="75" t="s">
        <v>196</v>
      </c>
      <c r="D126" s="21" t="s">
        <v>250</v>
      </c>
      <c r="E126" s="21" t="s">
        <v>251</v>
      </c>
      <c r="F126" s="22">
        <v>7640086684</v>
      </c>
      <c r="G126" s="23">
        <v>284.17</v>
      </c>
      <c r="H126" s="85"/>
      <c r="I126" s="10" t="str">
        <f t="shared" si="3"/>
        <v>Oferta incompleta. Algún precio unitario negativo o igual a cero</v>
      </c>
    </row>
    <row r="127" spans="1:9" ht="13.6">
      <c r="A127" s="19" t="s">
        <v>242</v>
      </c>
      <c r="B127" s="20">
        <v>223662</v>
      </c>
      <c r="C127" s="75" t="s">
        <v>164</v>
      </c>
      <c r="D127" s="21" t="s">
        <v>165</v>
      </c>
      <c r="E127" s="19" t="s">
        <v>166</v>
      </c>
      <c r="F127" s="22" t="s">
        <v>252</v>
      </c>
      <c r="G127" s="23">
        <v>284.17</v>
      </c>
      <c r="H127" s="85"/>
      <c r="I127" s="10" t="str">
        <f t="shared" si="3"/>
        <v>Oferta incompleta. Algún precio unitario negativo o igual a cero</v>
      </c>
    </row>
    <row r="128" spans="1:9" ht="13.6">
      <c r="A128" s="19" t="s">
        <v>242</v>
      </c>
      <c r="B128" s="20">
        <v>307017</v>
      </c>
      <c r="C128" s="75" t="s">
        <v>164</v>
      </c>
      <c r="D128" s="21" t="s">
        <v>165</v>
      </c>
      <c r="E128" s="19" t="s">
        <v>166</v>
      </c>
      <c r="F128" s="22">
        <v>10701514</v>
      </c>
      <c r="G128" s="23">
        <v>284.17</v>
      </c>
      <c r="H128" s="85"/>
      <c r="I128" s="10" t="str">
        <f t="shared" si="3"/>
        <v>Oferta incompleta. Algún precio unitario negativo o igual a cero</v>
      </c>
    </row>
    <row r="129" spans="1:9" ht="13.6">
      <c r="A129" s="19" t="s">
        <v>242</v>
      </c>
      <c r="B129" s="20">
        <v>213691</v>
      </c>
      <c r="C129" s="75" t="s">
        <v>164</v>
      </c>
      <c r="D129" s="21" t="s">
        <v>165</v>
      </c>
      <c r="E129" s="19" t="s">
        <v>166</v>
      </c>
      <c r="F129" s="22">
        <v>13570902</v>
      </c>
      <c r="G129" s="23">
        <v>284.17</v>
      </c>
      <c r="H129" s="85"/>
      <c r="I129" s="10" t="str">
        <f t="shared" si="3"/>
        <v>Oferta incompleta. Algún precio unitario negativo o igual a cero</v>
      </c>
    </row>
    <row r="130" spans="1:9" ht="13.6">
      <c r="A130" s="19" t="s">
        <v>242</v>
      </c>
      <c r="B130" s="20">
        <v>307004</v>
      </c>
      <c r="C130" s="75" t="s">
        <v>164</v>
      </c>
      <c r="D130" s="21" t="s">
        <v>165</v>
      </c>
      <c r="E130" s="19" t="s">
        <v>166</v>
      </c>
      <c r="F130" s="22" t="s">
        <v>253</v>
      </c>
      <c r="G130" s="23">
        <v>284.17</v>
      </c>
      <c r="H130" s="85"/>
      <c r="I130" s="10" t="str">
        <f t="shared" si="3"/>
        <v>Oferta incompleta. Algún precio unitario negativo o igual a cero</v>
      </c>
    </row>
    <row r="131" spans="1:9" ht="13.6">
      <c r="A131" s="19" t="s">
        <v>242</v>
      </c>
      <c r="B131" s="20">
        <v>215756</v>
      </c>
      <c r="C131" s="75" t="s">
        <v>202</v>
      </c>
      <c r="D131" s="21" t="s">
        <v>254</v>
      </c>
      <c r="E131" s="21" t="s">
        <v>255</v>
      </c>
      <c r="F131" s="22" t="s">
        <v>256</v>
      </c>
      <c r="G131" s="23">
        <v>284.17</v>
      </c>
      <c r="H131" s="85"/>
      <c r="I131" s="10" t="str">
        <f t="shared" si="3"/>
        <v>Oferta incompleta. Algún precio unitario negativo o igual a cero</v>
      </c>
    </row>
    <row r="132" spans="1:9" ht="13.6">
      <c r="A132" s="19" t="s">
        <v>242</v>
      </c>
      <c r="B132" s="20">
        <v>177911</v>
      </c>
      <c r="C132" s="75" t="s">
        <v>202</v>
      </c>
      <c r="D132" s="21" t="s">
        <v>257</v>
      </c>
      <c r="E132" s="21" t="s">
        <v>258</v>
      </c>
      <c r="F132" s="22" t="s">
        <v>259</v>
      </c>
      <c r="G132" s="23">
        <v>284.17</v>
      </c>
      <c r="H132" s="85"/>
      <c r="I132" s="10" t="str">
        <f t="shared" si="3"/>
        <v>Oferta incompleta. Algún precio unitario negativo o igual a cero</v>
      </c>
    </row>
    <row r="133" spans="1:9" ht="13.6">
      <c r="A133" s="19" t="s">
        <v>242</v>
      </c>
      <c r="B133" s="20">
        <v>237003</v>
      </c>
      <c r="C133" s="75" t="s">
        <v>175</v>
      </c>
      <c r="D133" s="21" t="s">
        <v>176</v>
      </c>
      <c r="E133" s="21" t="s">
        <v>260</v>
      </c>
      <c r="F133" s="22" t="s">
        <v>261</v>
      </c>
      <c r="G133" s="23">
        <v>185.98</v>
      </c>
      <c r="H133" s="85"/>
      <c r="I133" s="10" t="str">
        <f t="shared" si="3"/>
        <v>Oferta incompleta. Algún precio unitario negativo o igual a cero</v>
      </c>
    </row>
    <row r="134" spans="1:9" ht="13.6">
      <c r="A134" s="19" t="s">
        <v>242</v>
      </c>
      <c r="B134" s="20">
        <v>224153</v>
      </c>
      <c r="C134" s="75" t="s">
        <v>175</v>
      </c>
      <c r="D134" s="21" t="s">
        <v>176</v>
      </c>
      <c r="E134" s="21" t="s">
        <v>260</v>
      </c>
      <c r="F134" s="22" t="s">
        <v>262</v>
      </c>
      <c r="G134" s="23">
        <v>185.98</v>
      </c>
      <c r="H134" s="85"/>
      <c r="I134" s="10" t="str">
        <f t="shared" si="3"/>
        <v>Oferta incompleta. Algún precio unitario negativo o igual a cero</v>
      </c>
    </row>
    <row r="135" spans="1:9" ht="13.6">
      <c r="A135" s="19" t="s">
        <v>242</v>
      </c>
      <c r="B135" s="20">
        <v>232698</v>
      </c>
      <c r="C135" s="75" t="s">
        <v>175</v>
      </c>
      <c r="D135" s="21" t="s">
        <v>176</v>
      </c>
      <c r="E135" s="21" t="s">
        <v>260</v>
      </c>
      <c r="F135" s="22" t="s">
        <v>263</v>
      </c>
      <c r="G135" s="23">
        <v>185.98</v>
      </c>
      <c r="H135" s="85"/>
      <c r="I135" s="10" t="str">
        <f t="shared" si="3"/>
        <v>Oferta incompleta. Algún precio unitario negativo o igual a cero</v>
      </c>
    </row>
    <row r="136" spans="1:9" ht="13.6">
      <c r="A136" s="19" t="s">
        <v>264</v>
      </c>
      <c r="B136" s="24">
        <v>155706</v>
      </c>
      <c r="C136" s="76" t="s">
        <v>123</v>
      </c>
      <c r="D136" s="19" t="s">
        <v>192</v>
      </c>
      <c r="E136" s="19" t="s">
        <v>193</v>
      </c>
      <c r="F136" s="19" t="s">
        <v>265</v>
      </c>
      <c r="G136" s="23">
        <v>270.55</v>
      </c>
      <c r="H136" s="85"/>
      <c r="I136" s="10" t="str">
        <f t="shared" si="3"/>
        <v>Oferta incompleta. Algún precio unitario negativo o igual a cero</v>
      </c>
    </row>
    <row r="137" spans="1:9" ht="13.6">
      <c r="A137" s="19" t="s">
        <v>266</v>
      </c>
      <c r="B137" s="24">
        <v>178333</v>
      </c>
      <c r="C137" s="76" t="s">
        <v>123</v>
      </c>
      <c r="D137" s="19" t="s">
        <v>192</v>
      </c>
      <c r="E137" s="19" t="s">
        <v>193</v>
      </c>
      <c r="F137" s="19" t="s">
        <v>267</v>
      </c>
      <c r="G137" s="23">
        <v>270.55</v>
      </c>
      <c r="H137" s="85"/>
      <c r="I137" s="10" t="str">
        <f>IF(H137&lt;=0,"Oferta incompleta. Algún precio unitario negativo o igual a cero",IF(H137&gt;G137,"Oferta incompleta. Algún precio unitario ofertado supera el precio tope",ROUND(H137,2)))</f>
        <v>Oferta incompleta. Algún precio unitario negativo o igual a cero</v>
      </c>
    </row>
    <row r="138" spans="1:9" ht="30.75" customHeight="1">
      <c r="A138" s="129" t="s">
        <v>268</v>
      </c>
      <c r="B138" s="130"/>
      <c r="C138" s="130"/>
      <c r="D138" s="130"/>
      <c r="E138" s="130"/>
      <c r="F138" s="130"/>
      <c r="G138" s="130"/>
      <c r="H138" s="131"/>
      <c r="I138" s="25" t="str">
        <f>IF(COUNTIF(I13:I137,"Oferta incompleta. Algún precio unitario negativo o igual a cero"),"Oferta incompleta",IF(COUNTIF(I13:I137,"Oferta incompleta. Algún precio unitario ofertado supera el precio tope"),"Oferta incompleta",SUM(I13:I137)))</f>
        <v>Oferta incompleta</v>
      </c>
    </row>
    <row r="139" spans="1:9" ht="21.75" thickBot="1">
      <c r="A139" s="1"/>
      <c r="B139" s="2"/>
      <c r="C139" s="1"/>
      <c r="D139" s="1"/>
      <c r="E139" s="1"/>
      <c r="F139" s="1"/>
      <c r="G139" s="26"/>
      <c r="H139" s="26"/>
    </row>
    <row r="140" spans="1:9">
      <c r="A140" s="132" t="s">
        <v>750</v>
      </c>
      <c r="B140" s="133"/>
      <c r="C140" s="133"/>
      <c r="D140" s="133"/>
      <c r="E140" s="133"/>
      <c r="F140" s="133"/>
      <c r="G140" s="134"/>
    </row>
    <row r="141" spans="1:9">
      <c r="A141" s="135"/>
      <c r="B141" s="125"/>
      <c r="C141" s="125"/>
      <c r="D141" s="125"/>
      <c r="E141" s="125"/>
      <c r="F141" s="125"/>
      <c r="G141" s="136"/>
    </row>
    <row r="142" spans="1:9" ht="43.5" customHeight="1" thickBot="1">
      <c r="A142" s="137" t="s">
        <v>1</v>
      </c>
      <c r="B142" s="138"/>
      <c r="C142" s="138"/>
      <c r="D142" s="138"/>
      <c r="E142" s="138"/>
      <c r="F142" s="138"/>
      <c r="G142" s="139"/>
    </row>
    <row r="143" spans="1:9">
      <c r="A143" s="2"/>
      <c r="B143" s="1"/>
      <c r="C143" s="1"/>
      <c r="D143" s="1"/>
      <c r="E143" s="1"/>
      <c r="F143" s="1"/>
    </row>
    <row r="144" spans="1:9">
      <c r="A144" s="2"/>
      <c r="B144" s="1"/>
      <c r="C144" s="1"/>
      <c r="D144" s="1"/>
      <c r="E144" s="1"/>
      <c r="F144" s="1"/>
    </row>
    <row r="145" spans="1:7" ht="19.05">
      <c r="A145" s="140" t="s">
        <v>269</v>
      </c>
      <c r="B145" s="140"/>
      <c r="C145" s="140"/>
      <c r="D145" s="140"/>
      <c r="E145" s="140"/>
      <c r="F145" s="140"/>
      <c r="G145" s="140"/>
    </row>
    <row r="146" spans="1:7" ht="28.55">
      <c r="A146" s="141"/>
      <c r="B146" s="142"/>
      <c r="C146" s="27" t="s">
        <v>270</v>
      </c>
      <c r="D146" s="28" t="s">
        <v>271</v>
      </c>
      <c r="E146" s="28" t="s">
        <v>272</v>
      </c>
      <c r="F146" s="28" t="s">
        <v>273</v>
      </c>
      <c r="G146" s="29" t="s">
        <v>274</v>
      </c>
    </row>
    <row r="147" spans="1:7" ht="55.55" customHeight="1">
      <c r="A147" s="143" t="s">
        <v>275</v>
      </c>
      <c r="B147" s="143"/>
      <c r="C147" s="30" t="s">
        <v>276</v>
      </c>
      <c r="D147" s="31">
        <v>173</v>
      </c>
      <c r="E147" s="32">
        <v>250</v>
      </c>
      <c r="F147" s="33"/>
      <c r="G147" s="83" t="str">
        <f>IF(F147&lt;=0,"Oferta incompleta. Algún precio unitario negativo o igual a cero",IF(F147&gt;E147,"Oferta incompleta. Algún precio unitario ofertado supera el precio tope",ROUND(F147*D147,2)))</f>
        <v>Oferta incompleta. Algún precio unitario negativo o igual a cero</v>
      </c>
    </row>
    <row r="148" spans="1:7" ht="59.95" customHeight="1">
      <c r="A148" s="143"/>
      <c r="B148" s="143"/>
      <c r="C148" s="34" t="s">
        <v>277</v>
      </c>
      <c r="D148" s="31">
        <v>159</v>
      </c>
      <c r="E148" s="35">
        <v>100</v>
      </c>
      <c r="F148" s="33"/>
      <c r="G148" s="83" t="str">
        <f>IF(F148&lt;=0,"Oferta incompleta. Algún precio unitario negativo o igual a cero",IF(F148&gt;E148,"Oferta incompleta. Algún precio unitario ofertado supera el precio tope",ROUND(F148*D148,2)))</f>
        <v>Oferta incompleta. Algún precio unitario negativo o igual a cero</v>
      </c>
    </row>
    <row r="149" spans="1:7" ht="60.8" customHeight="1">
      <c r="A149" s="124" t="s">
        <v>278</v>
      </c>
      <c r="B149" s="124"/>
      <c r="C149" s="124"/>
      <c r="D149" s="124"/>
      <c r="E149" s="124"/>
      <c r="F149" s="124"/>
      <c r="G149" s="25" t="str">
        <f>IF(COUNTIF(G147:G148,"Oferta incompleta. Algún precio unitario negativo o igual a cero"),"Oferta incompleta",IF(COUNTIF(G147:G148,"Oferta incompleta. Algún precio unitario ofertado supera el precio tope"),"Oferta incompleta",SUM(G147:G148)))</f>
        <v>Oferta incompleta</v>
      </c>
    </row>
    <row r="150" spans="1:7">
      <c r="A150" s="2"/>
      <c r="B150" s="1"/>
      <c r="C150" s="1"/>
      <c r="D150" s="1"/>
      <c r="E150" s="1"/>
      <c r="F150" s="1"/>
    </row>
    <row r="151" spans="1:7" ht="13.6" thickBot="1">
      <c r="A151" s="2"/>
      <c r="B151" s="1"/>
      <c r="C151" s="1"/>
      <c r="D151" s="1"/>
      <c r="E151" s="1"/>
      <c r="F151" s="1"/>
    </row>
    <row r="152" spans="1:7" ht="19.05">
      <c r="A152" s="118" t="s">
        <v>279</v>
      </c>
      <c r="B152" s="119"/>
      <c r="C152" s="119"/>
      <c r="D152" s="119"/>
      <c r="E152" s="119"/>
      <c r="F152" s="119"/>
      <c r="G152" s="120"/>
    </row>
    <row r="153" spans="1:7" ht="14.3">
      <c r="A153" s="121"/>
      <c r="B153" s="122"/>
      <c r="C153" s="123"/>
      <c r="D153" s="29" t="s">
        <v>280</v>
      </c>
      <c r="E153" s="29" t="s">
        <v>281</v>
      </c>
      <c r="F153" s="29" t="s">
        <v>282</v>
      </c>
      <c r="G153" s="29" t="s">
        <v>283</v>
      </c>
    </row>
    <row r="154" spans="1:7" ht="14.3">
      <c r="A154" s="108" t="s">
        <v>284</v>
      </c>
      <c r="B154" s="109" t="s">
        <v>285</v>
      </c>
      <c r="C154" s="109"/>
      <c r="D154" s="36">
        <v>200</v>
      </c>
      <c r="E154" s="37">
        <v>100</v>
      </c>
      <c r="F154" s="38"/>
      <c r="G154" s="10" t="str">
        <f>IF(F154&lt;=0,"Oferta incompleta. Algún precio unitario negativo o igual a cero",IF(F154&gt;E154,"Oferta incompleta. Algún precio unitario ofertado supera el precio tope",ROUND(F154*D154,2)))</f>
        <v>Oferta incompleta. Algún precio unitario negativo o igual a cero</v>
      </c>
    </row>
    <row r="155" spans="1:7" ht="14.3">
      <c r="A155" s="108"/>
      <c r="B155" s="110" t="s">
        <v>286</v>
      </c>
      <c r="C155" s="110"/>
      <c r="D155" s="110"/>
      <c r="E155" s="110"/>
      <c r="F155" s="110"/>
      <c r="G155" s="39" t="str">
        <f>'DESPLAZAMIENTO CORRECTIVOS'!O178</f>
        <v>OFERTA INCOMPLETA</v>
      </c>
    </row>
    <row r="156" spans="1:7" ht="14.3">
      <c r="A156" s="108"/>
      <c r="B156" s="40" t="s">
        <v>287</v>
      </c>
      <c r="C156" s="40" t="s">
        <v>288</v>
      </c>
      <c r="D156" s="40" t="s">
        <v>289</v>
      </c>
      <c r="E156" s="29" t="s">
        <v>281</v>
      </c>
      <c r="F156" s="29" t="s">
        <v>282</v>
      </c>
      <c r="G156" s="29" t="s">
        <v>283</v>
      </c>
    </row>
    <row r="157" spans="1:7" ht="14.3">
      <c r="A157" s="108"/>
      <c r="B157" s="111" t="s">
        <v>290</v>
      </c>
      <c r="C157" s="41" t="s">
        <v>291</v>
      </c>
      <c r="D157" s="42">
        <v>90</v>
      </c>
      <c r="E157" s="37">
        <v>180</v>
      </c>
      <c r="F157" s="38"/>
      <c r="G157" s="10" t="str">
        <f>IF(F157&lt;=0,"Oferta incompleta. Algún precio unitario negativo o igual a cero",IF(F157&gt;E157,"Oferta incompleta. Algún precio unitario ofertado supera el precio tope",ROUND(F157*D157,2)))</f>
        <v>Oferta incompleta. Algún precio unitario negativo o igual a cero</v>
      </c>
    </row>
    <row r="158" spans="1:7" ht="14.3">
      <c r="A158" s="108"/>
      <c r="B158" s="111"/>
      <c r="C158" s="41" t="s">
        <v>292</v>
      </c>
      <c r="D158" s="42">
        <v>8</v>
      </c>
      <c r="E158" s="37">
        <v>250</v>
      </c>
      <c r="F158" s="38"/>
      <c r="G158" s="10" t="str">
        <f t="shared" ref="G158:G164" si="4">IF(F158&lt;=0,"Oferta incompleta. Algún precio unitario negativo o igual a cero",IF(F158&gt;E158,"Oferta incompleta. Algún precio unitario ofertado supera el precio tope",ROUND(F158*D158,2)))</f>
        <v>Oferta incompleta. Algún precio unitario negativo o igual a cero</v>
      </c>
    </row>
    <row r="159" spans="1:7" ht="14.3">
      <c r="A159" s="108"/>
      <c r="B159" s="111"/>
      <c r="C159" s="41" t="s">
        <v>293</v>
      </c>
      <c r="D159" s="42">
        <v>4</v>
      </c>
      <c r="E159" s="37">
        <v>120</v>
      </c>
      <c r="F159" s="38"/>
      <c r="G159" s="10" t="str">
        <f t="shared" si="4"/>
        <v>Oferta incompleta. Algún precio unitario negativo o igual a cero</v>
      </c>
    </row>
    <row r="160" spans="1:7" ht="14.3">
      <c r="A160" s="108"/>
      <c r="B160" s="111"/>
      <c r="C160" s="41" t="s">
        <v>294</v>
      </c>
      <c r="D160" s="42">
        <v>4</v>
      </c>
      <c r="E160" s="37">
        <v>80</v>
      </c>
      <c r="F160" s="38"/>
      <c r="G160" s="10" t="str">
        <f t="shared" si="4"/>
        <v>Oferta incompleta. Algún precio unitario negativo o igual a cero</v>
      </c>
    </row>
    <row r="161" spans="1:8" ht="14.3">
      <c r="A161" s="108"/>
      <c r="B161" s="111"/>
      <c r="C161" s="41" t="s">
        <v>295</v>
      </c>
      <c r="D161" s="42">
        <v>2</v>
      </c>
      <c r="E161" s="37">
        <v>200</v>
      </c>
      <c r="F161" s="38"/>
      <c r="G161" s="10" t="str">
        <f t="shared" si="4"/>
        <v>Oferta incompleta. Algún precio unitario negativo o igual a cero</v>
      </c>
    </row>
    <row r="162" spans="1:8" ht="14.3">
      <c r="A162" s="108"/>
      <c r="B162" s="111"/>
      <c r="C162" s="41" t="s">
        <v>296</v>
      </c>
      <c r="D162" s="42">
        <v>4</v>
      </c>
      <c r="E162" s="37">
        <v>90</v>
      </c>
      <c r="F162" s="38"/>
      <c r="G162" s="10" t="str">
        <f t="shared" si="4"/>
        <v>Oferta incompleta. Algún precio unitario negativo o igual a cero</v>
      </c>
    </row>
    <row r="163" spans="1:8" ht="14.3">
      <c r="A163" s="108"/>
      <c r="B163" s="111" t="s">
        <v>132</v>
      </c>
      <c r="C163" s="41" t="s">
        <v>297</v>
      </c>
      <c r="D163" s="42">
        <v>40</v>
      </c>
      <c r="E163" s="37">
        <v>85</v>
      </c>
      <c r="F163" s="38"/>
      <c r="G163" s="10" t="str">
        <f t="shared" si="4"/>
        <v>Oferta incompleta. Algún precio unitario negativo o igual a cero</v>
      </c>
    </row>
    <row r="164" spans="1:8" ht="14.3">
      <c r="A164" s="108"/>
      <c r="B164" s="111"/>
      <c r="C164" s="41" t="s">
        <v>298</v>
      </c>
      <c r="D164" s="42">
        <v>30</v>
      </c>
      <c r="E164" s="37">
        <v>30</v>
      </c>
      <c r="F164" s="38"/>
      <c r="G164" s="10" t="str">
        <f t="shared" si="4"/>
        <v>Oferta incompleta. Algún precio unitario negativo o igual a cero</v>
      </c>
    </row>
    <row r="165" spans="1:8" ht="28.55">
      <c r="A165" s="108"/>
      <c r="B165" s="43" t="s">
        <v>299</v>
      </c>
      <c r="C165" s="41" t="s">
        <v>300</v>
      </c>
      <c r="D165" s="42">
        <v>15</v>
      </c>
      <c r="E165" s="37">
        <v>100</v>
      </c>
      <c r="F165" s="38"/>
      <c r="G165" s="10" t="str">
        <f>IF(F165&lt;=0,"Oferta incompleta. Algún precio unitario negativo o igual a cero",IF(F165&gt;E165,"Oferta incompleta. Algún precio unitario ofertado supera el precio tope",ROUND(F165*D165,2)))</f>
        <v>Oferta incompleta. Algún precio unitario negativo o igual a cero</v>
      </c>
    </row>
    <row r="166" spans="1:8" ht="31.6" customHeight="1" thickBot="1">
      <c r="A166" s="90" t="s">
        <v>301</v>
      </c>
      <c r="B166" s="91"/>
      <c r="C166" s="91"/>
      <c r="D166" s="91"/>
      <c r="E166" s="91"/>
      <c r="F166" s="91"/>
      <c r="G166" s="25" t="str">
        <f>IF(COUNTIF(G157:G165,"Oferta incompleta. Algún precio unitario negativo o igual a cero"),"Oferta incompleta",IF(COUNTIF(G157:G165,"Oferta incompleta. Algún precio unitario ofertado supera el precio tope"),"Oferta incompleta",SUM(G157:G165,G154:G155)))</f>
        <v>Oferta incompleta</v>
      </c>
    </row>
    <row r="167" spans="1:8">
      <c r="A167" s="2"/>
      <c r="B167" s="1"/>
      <c r="C167" s="1"/>
      <c r="D167" s="1"/>
      <c r="E167" s="1"/>
      <c r="F167" s="1"/>
    </row>
    <row r="168" spans="1:8" ht="13.6" thickBot="1">
      <c r="A168" s="2"/>
      <c r="B168" s="1"/>
      <c r="C168" s="1"/>
      <c r="D168" s="1"/>
      <c r="E168" s="1"/>
      <c r="F168" s="1"/>
    </row>
    <row r="169" spans="1:8" ht="23.3" customHeight="1" thickBot="1">
      <c r="A169" s="92" t="s">
        <v>302</v>
      </c>
      <c r="B169" s="93"/>
      <c r="C169" s="93"/>
      <c r="D169" s="93"/>
      <c r="E169" s="93"/>
      <c r="F169" s="94"/>
      <c r="G169" s="77" t="e">
        <f>G166+G149</f>
        <v>#VALUE!</v>
      </c>
    </row>
    <row r="171" spans="1:8" ht="13.6" thickBot="1"/>
    <row r="172" spans="1:8" ht="48.75" customHeight="1" thickBot="1">
      <c r="A172" s="95" t="s">
        <v>303</v>
      </c>
      <c r="B172" s="96"/>
      <c r="C172" s="96"/>
      <c r="D172" s="96"/>
      <c r="E172" s="96"/>
      <c r="F172" s="96"/>
      <c r="G172" s="44" t="e">
        <f>G169+I138</f>
        <v>#VALUE!</v>
      </c>
    </row>
    <row r="173" spans="1:8" ht="46.55" customHeight="1" thickBot="1">
      <c r="A173" s="97" t="s">
        <v>304</v>
      </c>
      <c r="B173" s="98"/>
      <c r="C173" s="98"/>
      <c r="D173" s="98"/>
      <c r="E173" s="98"/>
      <c r="F173" s="98"/>
      <c r="G173" s="86" t="e">
        <f>G172*4</f>
        <v>#VALUE!</v>
      </c>
    </row>
    <row r="175" spans="1:8" ht="13.6" thickBot="1"/>
    <row r="176" spans="1:8" ht="54" customHeight="1" thickBot="1">
      <c r="A176" s="175" t="s">
        <v>305</v>
      </c>
      <c r="B176" s="176"/>
      <c r="C176" s="176"/>
      <c r="D176" s="176"/>
      <c r="E176" s="176"/>
      <c r="F176" s="176"/>
      <c r="G176" s="177"/>
      <c r="H176" s="45"/>
    </row>
    <row r="177" spans="1:8" ht="13.6" thickBot="1"/>
    <row r="178" spans="1:8" ht="21.1" customHeight="1">
      <c r="A178" s="99" t="s">
        <v>306</v>
      </c>
      <c r="B178" s="100"/>
      <c r="C178" s="100"/>
      <c r="D178" s="100"/>
      <c r="E178" s="100"/>
      <c r="F178" s="100"/>
      <c r="G178" s="101"/>
    </row>
    <row r="179" spans="1:8" ht="18" customHeight="1">
      <c r="A179" s="102"/>
      <c r="B179" s="103"/>
      <c r="C179" s="103"/>
      <c r="D179" s="103"/>
      <c r="E179" s="103"/>
      <c r="F179" s="103"/>
      <c r="G179" s="104"/>
    </row>
    <row r="180" spans="1:8" ht="24.8" customHeight="1">
      <c r="A180" s="102"/>
      <c r="B180" s="103"/>
      <c r="C180" s="103"/>
      <c r="D180" s="103"/>
      <c r="E180" s="103"/>
      <c r="F180" s="103"/>
      <c r="G180" s="104"/>
    </row>
    <row r="181" spans="1:8" ht="30.75" customHeight="1" thickBot="1">
      <c r="A181" s="105"/>
      <c r="B181" s="106"/>
      <c r="C181" s="106"/>
      <c r="D181" s="106"/>
      <c r="E181" s="106"/>
      <c r="F181" s="106"/>
      <c r="G181" s="107"/>
    </row>
    <row r="184" spans="1:8" ht="108.7" customHeight="1">
      <c r="A184" s="178" t="s">
        <v>748</v>
      </c>
      <c r="B184" s="179"/>
      <c r="C184" s="179"/>
      <c r="D184" s="179"/>
      <c r="E184" s="179"/>
      <c r="F184" s="179"/>
      <c r="G184" s="179"/>
      <c r="H184" s="46"/>
    </row>
  </sheetData>
  <sheetProtection password="FE5C" sheet="1" objects="1" scenarios="1"/>
  <mergeCells count="26">
    <mergeCell ref="A6:I6"/>
    <mergeCell ref="A4:I4"/>
    <mergeCell ref="A2:I2"/>
    <mergeCell ref="A152:G152"/>
    <mergeCell ref="A153:C153"/>
    <mergeCell ref="A149:F149"/>
    <mergeCell ref="A8:I9"/>
    <mergeCell ref="A10:I10"/>
    <mergeCell ref="A138:H138"/>
    <mergeCell ref="A140:G141"/>
    <mergeCell ref="A142:G142"/>
    <mergeCell ref="A145:G145"/>
    <mergeCell ref="A146:B146"/>
    <mergeCell ref="A147:B148"/>
    <mergeCell ref="A154:A165"/>
    <mergeCell ref="B154:C154"/>
    <mergeCell ref="B155:F155"/>
    <mergeCell ref="B157:B162"/>
    <mergeCell ref="B163:B164"/>
    <mergeCell ref="A184:G184"/>
    <mergeCell ref="A166:F166"/>
    <mergeCell ref="A169:F169"/>
    <mergeCell ref="A172:F172"/>
    <mergeCell ref="A173:F173"/>
    <mergeCell ref="A176:G176"/>
    <mergeCell ref="A178:G181"/>
  </mergeCells>
  <dataValidations count="4">
    <dataValidation type="custom" allowBlank="1" showInputMessage="1" showErrorMessage="1" errorTitle="NÚMERO DE DECIMALES INCORRECTO" error="El precio deberá incluir dos decimales." sqref="H13:H137">
      <formula1>H13*100=INT(H13*100)</formula1>
    </dataValidation>
    <dataValidation type="custom" allowBlank="1" showInputMessage="1" showErrorMessage="1" errorTitle="NÚMERO DE DECIMALES" error="El precio deberá incluir dos decimales." sqref="F157:F165">
      <formula1>F157*100=INT(F157*100)</formula1>
    </dataValidation>
    <dataValidation type="custom" allowBlank="1" showInputMessage="1" showErrorMessage="1" errorTitle="NÚMERO DE DECIMALES INCORRECTO" error="El precio deberá incluir 2 decimales." sqref="F147:F148">
      <formula1>F147*100=INT(F147*100)</formula1>
    </dataValidation>
    <dataValidation type="custom" allowBlank="1" showErrorMessage="1" errorTitle="NÚMERO DE DECIMALES INCORRECTO" error="El precio deberá incluir 2 decimales." sqref="F154">
      <formula1>F154*100=INT(F154*100)</formula1>
    </dataValidation>
  </dataValidations>
  <pageMargins left="0.25" right="0.25" top="0.75" bottom="0.75" header="0.3" footer="0.3"/>
  <pageSetup paperSize="9" scale="46" orientation="landscape" horizontalDpi="0" verticalDpi="0" r:id="rId1"/>
  <rowBreaks count="1" manualBreakCount="1">
    <brk id="1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F192"/>
  <sheetViews>
    <sheetView zoomScale="70" zoomScaleNormal="70" zoomScalePageLayoutView="85" workbookViewId="0">
      <selection sqref="A1:O1"/>
    </sheetView>
  </sheetViews>
  <sheetFormatPr baseColWidth="10" defaultColWidth="10.875" defaultRowHeight="14.3"/>
  <cols>
    <col min="1" max="1" width="36.375" style="3" bestFit="1" customWidth="1"/>
    <col min="2" max="2" width="6.75" style="3" customWidth="1"/>
    <col min="3" max="3" width="30.75" style="3" bestFit="1" customWidth="1"/>
    <col min="4" max="4" width="31" style="3" bestFit="1" customWidth="1"/>
    <col min="5" max="5" width="12.125" style="3" customWidth="1"/>
    <col min="6" max="6" width="18.375" style="3" customWidth="1"/>
    <col min="7" max="7" width="14.875" style="3" customWidth="1"/>
    <col min="8" max="8" width="10.875" style="3"/>
    <col min="9" max="9" width="14" style="3" bestFit="1" customWidth="1"/>
    <col min="10" max="12" width="21.875" style="3" customWidth="1"/>
    <col min="13" max="13" width="21.375" style="3" customWidth="1"/>
    <col min="14" max="14" width="21.375" style="69" customWidth="1"/>
    <col min="15" max="15" width="21.375" style="70" customWidth="1"/>
    <col min="16" max="16384" width="10.875" style="3"/>
  </cols>
  <sheetData>
    <row r="1" spans="1:17" ht="60.8" customHeight="1" thickBot="1">
      <c r="A1" s="115" t="s">
        <v>746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7"/>
    </row>
    <row r="2" spans="1:17" ht="19.05" thickBot="1">
      <c r="A2" s="4"/>
      <c r="B2" s="4"/>
      <c r="C2" s="4"/>
      <c r="D2" s="4"/>
      <c r="E2" s="4"/>
      <c r="F2" s="4"/>
      <c r="G2" s="1"/>
      <c r="H2" s="1"/>
    </row>
    <row r="3" spans="1:17" ht="119.25" customHeight="1" thickBot="1">
      <c r="A3" s="112" t="s">
        <v>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4"/>
    </row>
    <row r="6" spans="1:17" ht="26.35" customHeight="1">
      <c r="A6" s="153" t="s">
        <v>307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1:17" ht="32.950000000000003" customHeight="1">
      <c r="A7" s="155" t="s">
        <v>308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Q7" s="84"/>
    </row>
    <row r="8" spans="1:17" ht="167.8" customHeight="1">
      <c r="A8" s="78" t="s">
        <v>309</v>
      </c>
      <c r="B8" s="79" t="s">
        <v>310</v>
      </c>
      <c r="C8" s="80" t="s">
        <v>2</v>
      </c>
      <c r="D8" s="80" t="s">
        <v>311</v>
      </c>
      <c r="E8" s="80" t="s">
        <v>312</v>
      </c>
      <c r="F8" s="80" t="s">
        <v>313</v>
      </c>
      <c r="G8" s="147" t="s">
        <v>314</v>
      </c>
      <c r="H8" s="148"/>
      <c r="I8" s="149"/>
      <c r="J8" s="80" t="s">
        <v>742</v>
      </c>
      <c r="K8" s="80" t="s">
        <v>741</v>
      </c>
      <c r="L8" s="80" t="s">
        <v>743</v>
      </c>
      <c r="M8" s="80" t="s">
        <v>315</v>
      </c>
      <c r="N8" s="81" t="s">
        <v>316</v>
      </c>
      <c r="O8" s="82" t="s">
        <v>744</v>
      </c>
      <c r="Q8" s="84"/>
    </row>
    <row r="9" spans="1:17" ht="33.799999999999997" customHeight="1">
      <c r="A9" s="78"/>
      <c r="B9" s="79"/>
      <c r="C9" s="80"/>
      <c r="D9" s="80"/>
      <c r="E9" s="80"/>
      <c r="F9" s="80"/>
      <c r="G9" s="80" t="s">
        <v>317</v>
      </c>
      <c r="H9" s="80" t="s">
        <v>318</v>
      </c>
      <c r="I9" s="80" t="s">
        <v>319</v>
      </c>
      <c r="J9" s="80"/>
      <c r="K9" s="80"/>
      <c r="L9" s="80"/>
      <c r="M9" s="80"/>
      <c r="N9" s="81"/>
      <c r="O9" s="82"/>
      <c r="Q9" s="84"/>
    </row>
    <row r="10" spans="1:17" ht="14.95" customHeight="1">
      <c r="A10" s="47" t="s">
        <v>320</v>
      </c>
      <c r="B10" s="48" t="s">
        <v>321</v>
      </c>
      <c r="C10" s="49" t="s">
        <v>322</v>
      </c>
      <c r="D10" s="49" t="s">
        <v>323</v>
      </c>
      <c r="E10" s="49" t="s">
        <v>324</v>
      </c>
      <c r="F10" s="49" t="s">
        <v>325</v>
      </c>
      <c r="G10" s="87"/>
      <c r="H10" s="88"/>
      <c r="I10" s="51"/>
      <c r="J10" s="52">
        <v>150</v>
      </c>
      <c r="K10" s="53"/>
      <c r="L10" s="89" t="str">
        <f>IF(K10&lt;=0,"Error Precio", IF(K10&gt;J10,"Error Precio", ROUND(K10,2)))</f>
        <v>Error Precio</v>
      </c>
      <c r="M10" s="157" t="str">
        <f>IF(COUNTIF(L10:L22,"Error Precio"),"OFERTA INCOMPLETA",SUM(L10:L22)/13)</f>
        <v>OFERTA INCOMPLETA</v>
      </c>
      <c r="N10" s="169">
        <v>6</v>
      </c>
      <c r="O10" s="163" t="str">
        <f>IF(COUNTIF(L10:L22,"Error precio"),"Error precio",M10*N10)</f>
        <v>Error precio</v>
      </c>
      <c r="Q10" s="84"/>
    </row>
    <row r="11" spans="1:17" ht="14.95" customHeight="1">
      <c r="A11" s="47" t="s">
        <v>320</v>
      </c>
      <c r="B11" s="48" t="s">
        <v>326</v>
      </c>
      <c r="C11" s="49" t="s">
        <v>327</v>
      </c>
      <c r="D11" s="49" t="s">
        <v>327</v>
      </c>
      <c r="E11" s="49" t="s">
        <v>324</v>
      </c>
      <c r="F11" s="49" t="s">
        <v>325</v>
      </c>
      <c r="G11" s="50"/>
      <c r="H11" s="51"/>
      <c r="I11" s="51"/>
      <c r="J11" s="52">
        <v>150</v>
      </c>
      <c r="K11" s="53"/>
      <c r="L11" s="89" t="str">
        <f t="shared" ref="L11:L74" si="0">IF(K11&lt;=0,"Error Precio", IF(K11&gt;J11,"Error Precio", ROUND(K11,2)))</f>
        <v>Error Precio</v>
      </c>
      <c r="M11" s="158"/>
      <c r="N11" s="170"/>
      <c r="O11" s="164"/>
      <c r="Q11" s="84"/>
    </row>
    <row r="12" spans="1:17" ht="14.95" customHeight="1">
      <c r="A12" s="47" t="s">
        <v>320</v>
      </c>
      <c r="B12" s="48" t="s">
        <v>328</v>
      </c>
      <c r="C12" s="49" t="s">
        <v>324</v>
      </c>
      <c r="D12" s="49" t="s">
        <v>324</v>
      </c>
      <c r="E12" s="49" t="s">
        <v>324</v>
      </c>
      <c r="F12" s="49" t="s">
        <v>325</v>
      </c>
      <c r="G12" s="50"/>
      <c r="H12" s="51"/>
      <c r="I12" s="51"/>
      <c r="J12" s="52">
        <v>150</v>
      </c>
      <c r="K12" s="53"/>
      <c r="L12" s="89" t="str">
        <f t="shared" si="0"/>
        <v>Error Precio</v>
      </c>
      <c r="M12" s="158"/>
      <c r="N12" s="170"/>
      <c r="O12" s="164"/>
      <c r="Q12" s="84"/>
    </row>
    <row r="13" spans="1:17" ht="14.95" customHeight="1">
      <c r="A13" s="47" t="s">
        <v>320</v>
      </c>
      <c r="B13" s="48" t="s">
        <v>329</v>
      </c>
      <c r="C13" s="49" t="s">
        <v>330</v>
      </c>
      <c r="D13" s="49" t="s">
        <v>330</v>
      </c>
      <c r="E13" s="49" t="s">
        <v>324</v>
      </c>
      <c r="F13" s="49" t="s">
        <v>325</v>
      </c>
      <c r="G13" s="50"/>
      <c r="H13" s="51"/>
      <c r="I13" s="51"/>
      <c r="J13" s="52">
        <v>150</v>
      </c>
      <c r="K13" s="53"/>
      <c r="L13" s="89" t="str">
        <f t="shared" si="0"/>
        <v>Error Precio</v>
      </c>
      <c r="M13" s="158"/>
      <c r="N13" s="170"/>
      <c r="O13" s="164"/>
      <c r="Q13" s="84"/>
    </row>
    <row r="14" spans="1:17" ht="14.95" customHeight="1">
      <c r="A14" s="47" t="s">
        <v>320</v>
      </c>
      <c r="B14" s="48" t="s">
        <v>331</v>
      </c>
      <c r="C14" s="49" t="s">
        <v>332</v>
      </c>
      <c r="D14" s="49" t="s">
        <v>332</v>
      </c>
      <c r="E14" s="49" t="s">
        <v>332</v>
      </c>
      <c r="F14" s="49" t="s">
        <v>325</v>
      </c>
      <c r="G14" s="50"/>
      <c r="H14" s="51"/>
      <c r="I14" s="51"/>
      <c r="J14" s="52">
        <v>150</v>
      </c>
      <c r="K14" s="53"/>
      <c r="L14" s="89" t="str">
        <f t="shared" si="0"/>
        <v>Error Precio</v>
      </c>
      <c r="M14" s="158"/>
      <c r="N14" s="170"/>
      <c r="O14" s="164"/>
      <c r="Q14" s="84"/>
    </row>
    <row r="15" spans="1:17" ht="14.95" customHeight="1">
      <c r="A15" s="47" t="s">
        <v>320</v>
      </c>
      <c r="B15" s="48" t="s">
        <v>333</v>
      </c>
      <c r="C15" s="49" t="s">
        <v>334</v>
      </c>
      <c r="D15" s="49" t="s">
        <v>334</v>
      </c>
      <c r="E15" s="49" t="s">
        <v>332</v>
      </c>
      <c r="F15" s="49" t="s">
        <v>325</v>
      </c>
      <c r="G15" s="50"/>
      <c r="H15" s="51"/>
      <c r="I15" s="51"/>
      <c r="J15" s="52">
        <v>150</v>
      </c>
      <c r="K15" s="53"/>
      <c r="L15" s="89" t="str">
        <f>IF(K15&lt;=0,"Error Precio", IF(K15&gt;J15,"Error Precio", ROUND(K15,2)))</f>
        <v>Error Precio</v>
      </c>
      <c r="M15" s="158"/>
      <c r="N15" s="170"/>
      <c r="O15" s="164"/>
      <c r="Q15" s="84"/>
    </row>
    <row r="16" spans="1:17" ht="14.95" customHeight="1">
      <c r="A16" s="47" t="s">
        <v>320</v>
      </c>
      <c r="B16" s="48" t="s">
        <v>335</v>
      </c>
      <c r="C16" s="49" t="s">
        <v>336</v>
      </c>
      <c r="D16" s="49" t="s">
        <v>337</v>
      </c>
      <c r="E16" s="49" t="s">
        <v>337</v>
      </c>
      <c r="F16" s="49" t="s">
        <v>325</v>
      </c>
      <c r="G16" s="50"/>
      <c r="H16" s="51"/>
      <c r="I16" s="51"/>
      <c r="J16" s="52">
        <v>150</v>
      </c>
      <c r="K16" s="53"/>
      <c r="L16" s="89" t="str">
        <f t="shared" si="0"/>
        <v>Error Precio</v>
      </c>
      <c r="M16" s="158"/>
      <c r="N16" s="170"/>
      <c r="O16" s="164"/>
      <c r="Q16" s="84"/>
    </row>
    <row r="17" spans="1:17" ht="14.95" customHeight="1">
      <c r="A17" s="47" t="s">
        <v>320</v>
      </c>
      <c r="B17" s="48" t="s">
        <v>338</v>
      </c>
      <c r="C17" s="49" t="s">
        <v>339</v>
      </c>
      <c r="D17" s="49" t="s">
        <v>337</v>
      </c>
      <c r="E17" s="49" t="s">
        <v>337</v>
      </c>
      <c r="F17" s="49" t="s">
        <v>325</v>
      </c>
      <c r="G17" s="50"/>
      <c r="H17" s="51"/>
      <c r="I17" s="51"/>
      <c r="J17" s="52">
        <v>150</v>
      </c>
      <c r="K17" s="53"/>
      <c r="L17" s="89" t="str">
        <f t="shared" si="0"/>
        <v>Error Precio</v>
      </c>
      <c r="M17" s="158"/>
      <c r="N17" s="170"/>
      <c r="O17" s="164"/>
      <c r="Q17" s="84"/>
    </row>
    <row r="18" spans="1:17" ht="14.95" customHeight="1">
      <c r="A18" s="47" t="s">
        <v>320</v>
      </c>
      <c r="B18" s="48" t="s">
        <v>340</v>
      </c>
      <c r="C18" s="49" t="s">
        <v>341</v>
      </c>
      <c r="D18" s="49" t="s">
        <v>342</v>
      </c>
      <c r="E18" s="49" t="s">
        <v>337</v>
      </c>
      <c r="F18" s="49" t="s">
        <v>325</v>
      </c>
      <c r="G18" s="50"/>
      <c r="H18" s="51"/>
      <c r="I18" s="51"/>
      <c r="J18" s="52">
        <v>150</v>
      </c>
      <c r="K18" s="53"/>
      <c r="L18" s="89" t="str">
        <f t="shared" si="0"/>
        <v>Error Precio</v>
      </c>
      <c r="M18" s="158"/>
      <c r="N18" s="170"/>
      <c r="O18" s="164"/>
      <c r="Q18" s="84"/>
    </row>
    <row r="19" spans="1:17" ht="14.95" customHeight="1">
      <c r="A19" s="47" t="s">
        <v>320</v>
      </c>
      <c r="B19" s="48" t="s">
        <v>343</v>
      </c>
      <c r="C19" s="49" t="s">
        <v>344</v>
      </c>
      <c r="D19" s="49" t="s">
        <v>344</v>
      </c>
      <c r="E19" s="49" t="s">
        <v>337</v>
      </c>
      <c r="F19" s="49" t="s">
        <v>325</v>
      </c>
      <c r="G19" s="50"/>
      <c r="H19" s="51"/>
      <c r="I19" s="51"/>
      <c r="J19" s="52">
        <v>150</v>
      </c>
      <c r="K19" s="53"/>
      <c r="L19" s="89" t="str">
        <f t="shared" si="0"/>
        <v>Error Precio</v>
      </c>
      <c r="M19" s="158"/>
      <c r="N19" s="170"/>
      <c r="O19" s="164"/>
      <c r="Q19" s="84"/>
    </row>
    <row r="20" spans="1:17" ht="14.95" customHeight="1">
      <c r="A20" s="47" t="s">
        <v>320</v>
      </c>
      <c r="B20" s="48" t="s">
        <v>345</v>
      </c>
      <c r="C20" s="49" t="s">
        <v>346</v>
      </c>
      <c r="D20" s="49" t="s">
        <v>347</v>
      </c>
      <c r="E20" s="49" t="s">
        <v>337</v>
      </c>
      <c r="F20" s="49" t="s">
        <v>325</v>
      </c>
      <c r="G20" s="50"/>
      <c r="H20" s="51"/>
      <c r="I20" s="51"/>
      <c r="J20" s="52">
        <v>150</v>
      </c>
      <c r="K20" s="53"/>
      <c r="L20" s="89" t="str">
        <f t="shared" si="0"/>
        <v>Error Precio</v>
      </c>
      <c r="M20" s="158"/>
      <c r="N20" s="170"/>
      <c r="O20" s="164"/>
      <c r="Q20" s="84"/>
    </row>
    <row r="21" spans="1:17" ht="14.95" customHeight="1">
      <c r="A21" s="47" t="s">
        <v>320</v>
      </c>
      <c r="B21" s="48" t="s">
        <v>348</v>
      </c>
      <c r="C21" s="49" t="s">
        <v>349</v>
      </c>
      <c r="D21" s="49" t="s">
        <v>350</v>
      </c>
      <c r="E21" s="49" t="s">
        <v>337</v>
      </c>
      <c r="F21" s="49" t="s">
        <v>325</v>
      </c>
      <c r="G21" s="50"/>
      <c r="H21" s="51"/>
      <c r="I21" s="51"/>
      <c r="J21" s="52">
        <v>150</v>
      </c>
      <c r="K21" s="53"/>
      <c r="L21" s="89" t="str">
        <f t="shared" si="0"/>
        <v>Error Precio</v>
      </c>
      <c r="M21" s="158"/>
      <c r="N21" s="170"/>
      <c r="O21" s="164"/>
      <c r="Q21" s="84"/>
    </row>
    <row r="22" spans="1:17" ht="14.95" customHeight="1">
      <c r="A22" s="47" t="s">
        <v>320</v>
      </c>
      <c r="B22" s="48" t="s">
        <v>351</v>
      </c>
      <c r="C22" s="49" t="s">
        <v>352</v>
      </c>
      <c r="D22" s="49" t="s">
        <v>353</v>
      </c>
      <c r="E22" s="49" t="s">
        <v>337</v>
      </c>
      <c r="F22" s="49" t="s">
        <v>325</v>
      </c>
      <c r="G22" s="50"/>
      <c r="H22" s="51"/>
      <c r="I22" s="51"/>
      <c r="J22" s="52">
        <v>150</v>
      </c>
      <c r="K22" s="53"/>
      <c r="L22" s="89" t="str">
        <f t="shared" si="0"/>
        <v>Error Precio</v>
      </c>
      <c r="M22" s="159"/>
      <c r="N22" s="171"/>
      <c r="O22" s="165"/>
      <c r="Q22" s="84"/>
    </row>
    <row r="23" spans="1:17" ht="14.95" customHeight="1">
      <c r="A23" s="54" t="s">
        <v>354</v>
      </c>
      <c r="B23" s="55" t="s">
        <v>355</v>
      </c>
      <c r="C23" s="56" t="s">
        <v>356</v>
      </c>
      <c r="D23" s="56" t="s">
        <v>356</v>
      </c>
      <c r="E23" s="56" t="s">
        <v>356</v>
      </c>
      <c r="F23" s="56" t="s">
        <v>325</v>
      </c>
      <c r="G23" s="51"/>
      <c r="H23" s="51"/>
      <c r="I23" s="51"/>
      <c r="J23" s="52">
        <v>150</v>
      </c>
      <c r="K23" s="53"/>
      <c r="L23" s="89" t="str">
        <f t="shared" si="0"/>
        <v>Error Precio</v>
      </c>
      <c r="M23" s="166" t="str">
        <f>IF(COUNTIF(L23:L42,"Error Precio"),"OFERTA INCOMPLETA",SUM(L23:L42)/20)</f>
        <v>OFERTA INCOMPLETA</v>
      </c>
      <c r="N23" s="160">
        <v>8</v>
      </c>
      <c r="O23" s="163" t="str">
        <f>IF(COUNTIF(L23:L42,"Error precio"),"Error precio",M23*N23)</f>
        <v>Error precio</v>
      </c>
      <c r="Q23" s="84"/>
    </row>
    <row r="24" spans="1:17" ht="14.95" customHeight="1">
      <c r="A24" s="54" t="s">
        <v>354</v>
      </c>
      <c r="B24" s="55" t="s">
        <v>357</v>
      </c>
      <c r="C24" s="56" t="s">
        <v>358</v>
      </c>
      <c r="D24" s="56" t="s">
        <v>358</v>
      </c>
      <c r="E24" s="56" t="s">
        <v>356</v>
      </c>
      <c r="F24" s="56" t="s">
        <v>325</v>
      </c>
      <c r="G24" s="51"/>
      <c r="H24" s="51"/>
      <c r="I24" s="51"/>
      <c r="J24" s="52">
        <v>150</v>
      </c>
      <c r="K24" s="53"/>
      <c r="L24" s="89" t="str">
        <f t="shared" si="0"/>
        <v>Error Precio</v>
      </c>
      <c r="M24" s="158"/>
      <c r="N24" s="161"/>
      <c r="O24" s="164"/>
      <c r="Q24" s="84"/>
    </row>
    <row r="25" spans="1:17" ht="14.95" customHeight="1">
      <c r="A25" s="54" t="s">
        <v>354</v>
      </c>
      <c r="B25" s="55" t="s">
        <v>359</v>
      </c>
      <c r="C25" s="56" t="s">
        <v>360</v>
      </c>
      <c r="D25" s="56" t="s">
        <v>360</v>
      </c>
      <c r="E25" s="56" t="s">
        <v>356</v>
      </c>
      <c r="F25" s="56" t="s">
        <v>325</v>
      </c>
      <c r="G25" s="51"/>
      <c r="H25" s="51"/>
      <c r="I25" s="51"/>
      <c r="J25" s="52">
        <v>150</v>
      </c>
      <c r="K25" s="53"/>
      <c r="L25" s="89" t="str">
        <f t="shared" si="0"/>
        <v>Error Precio</v>
      </c>
      <c r="M25" s="158"/>
      <c r="N25" s="161"/>
      <c r="O25" s="164"/>
      <c r="Q25" s="84"/>
    </row>
    <row r="26" spans="1:17" ht="14.95" customHeight="1">
      <c r="A26" s="54" t="s">
        <v>354</v>
      </c>
      <c r="B26" s="55" t="s">
        <v>361</v>
      </c>
      <c r="C26" s="56" t="s">
        <v>362</v>
      </c>
      <c r="D26" s="56" t="s">
        <v>363</v>
      </c>
      <c r="E26" s="56" t="s">
        <v>362</v>
      </c>
      <c r="F26" s="56" t="s">
        <v>325</v>
      </c>
      <c r="G26" s="51"/>
      <c r="H26" s="51"/>
      <c r="I26" s="51"/>
      <c r="J26" s="52">
        <v>150</v>
      </c>
      <c r="K26" s="53"/>
      <c r="L26" s="89" t="str">
        <f t="shared" si="0"/>
        <v>Error Precio</v>
      </c>
      <c r="M26" s="158"/>
      <c r="N26" s="161"/>
      <c r="O26" s="164"/>
      <c r="Q26" s="84"/>
    </row>
    <row r="27" spans="1:17" ht="14.95" customHeight="1">
      <c r="A27" s="54" t="s">
        <v>354</v>
      </c>
      <c r="B27" s="55" t="s">
        <v>364</v>
      </c>
      <c r="C27" s="56" t="s">
        <v>365</v>
      </c>
      <c r="D27" s="56" t="s">
        <v>365</v>
      </c>
      <c r="E27" s="56" t="s">
        <v>362</v>
      </c>
      <c r="F27" s="56" t="s">
        <v>325</v>
      </c>
      <c r="G27" s="51"/>
      <c r="H27" s="51"/>
      <c r="I27" s="51"/>
      <c r="J27" s="52">
        <v>150</v>
      </c>
      <c r="K27" s="53"/>
      <c r="L27" s="89" t="str">
        <f t="shared" si="0"/>
        <v>Error Precio</v>
      </c>
      <c r="M27" s="158"/>
      <c r="N27" s="161"/>
      <c r="O27" s="164"/>
      <c r="Q27" s="84"/>
    </row>
    <row r="28" spans="1:17" ht="14.95" customHeight="1">
      <c r="A28" s="54" t="s">
        <v>354</v>
      </c>
      <c r="B28" s="55" t="s">
        <v>366</v>
      </c>
      <c r="C28" s="56" t="s">
        <v>367</v>
      </c>
      <c r="D28" s="56" t="s">
        <v>367</v>
      </c>
      <c r="E28" s="56" t="s">
        <v>362</v>
      </c>
      <c r="F28" s="56" t="s">
        <v>325</v>
      </c>
      <c r="G28" s="51"/>
      <c r="H28" s="51"/>
      <c r="I28" s="51"/>
      <c r="J28" s="52">
        <v>150</v>
      </c>
      <c r="K28" s="53"/>
      <c r="L28" s="89" t="str">
        <f t="shared" si="0"/>
        <v>Error Precio</v>
      </c>
      <c r="M28" s="158"/>
      <c r="N28" s="161"/>
      <c r="O28" s="164"/>
      <c r="Q28" s="84"/>
    </row>
    <row r="29" spans="1:17" ht="14.95" customHeight="1">
      <c r="A29" s="54" t="s">
        <v>354</v>
      </c>
      <c r="B29" s="55" t="s">
        <v>368</v>
      </c>
      <c r="C29" s="56" t="s">
        <v>369</v>
      </c>
      <c r="D29" s="56" t="s">
        <v>369</v>
      </c>
      <c r="E29" s="56" t="s">
        <v>369</v>
      </c>
      <c r="F29" s="56" t="s">
        <v>325</v>
      </c>
      <c r="G29" s="51"/>
      <c r="H29" s="51"/>
      <c r="I29" s="51"/>
      <c r="J29" s="52">
        <v>150</v>
      </c>
      <c r="K29" s="53"/>
      <c r="L29" s="89" t="str">
        <f t="shared" si="0"/>
        <v>Error Precio</v>
      </c>
      <c r="M29" s="158"/>
      <c r="N29" s="161"/>
      <c r="O29" s="164"/>
      <c r="Q29" s="84"/>
    </row>
    <row r="30" spans="1:17" ht="14.95" customHeight="1">
      <c r="A30" s="54" t="s">
        <v>354</v>
      </c>
      <c r="B30" s="56" t="s">
        <v>370</v>
      </c>
      <c r="C30" s="56" t="s">
        <v>371</v>
      </c>
      <c r="D30" s="56" t="s">
        <v>371</v>
      </c>
      <c r="E30" s="56" t="s">
        <v>369</v>
      </c>
      <c r="F30" s="56" t="s">
        <v>325</v>
      </c>
      <c r="G30" s="51"/>
      <c r="H30" s="51"/>
      <c r="I30" s="51"/>
      <c r="J30" s="52">
        <v>150</v>
      </c>
      <c r="K30" s="53"/>
      <c r="L30" s="89" t="str">
        <f t="shared" si="0"/>
        <v>Error Precio</v>
      </c>
      <c r="M30" s="158"/>
      <c r="N30" s="161"/>
      <c r="O30" s="164"/>
      <c r="Q30" s="84"/>
    </row>
    <row r="31" spans="1:17" ht="14.95" customHeight="1">
      <c r="A31" s="54" t="s">
        <v>354</v>
      </c>
      <c r="B31" s="55" t="s">
        <v>372</v>
      </c>
      <c r="C31" s="56" t="s">
        <v>373</v>
      </c>
      <c r="D31" s="56" t="s">
        <v>374</v>
      </c>
      <c r="E31" s="56" t="s">
        <v>373</v>
      </c>
      <c r="F31" s="56" t="s">
        <v>325</v>
      </c>
      <c r="G31" s="51"/>
      <c r="H31" s="51"/>
      <c r="I31" s="51"/>
      <c r="J31" s="52">
        <v>150</v>
      </c>
      <c r="K31" s="53"/>
      <c r="L31" s="89" t="str">
        <f t="shared" si="0"/>
        <v>Error Precio</v>
      </c>
      <c r="M31" s="158"/>
      <c r="N31" s="161"/>
      <c r="O31" s="164"/>
      <c r="Q31" s="84"/>
    </row>
    <row r="32" spans="1:17" ht="14.95" customHeight="1">
      <c r="A32" s="54" t="s">
        <v>354</v>
      </c>
      <c r="B32" s="55" t="s">
        <v>375</v>
      </c>
      <c r="C32" s="56" t="s">
        <v>376</v>
      </c>
      <c r="D32" s="56" t="s">
        <v>374</v>
      </c>
      <c r="E32" s="56" t="s">
        <v>373</v>
      </c>
      <c r="F32" s="56" t="s">
        <v>325</v>
      </c>
      <c r="G32" s="51"/>
      <c r="H32" s="51"/>
      <c r="I32" s="51"/>
      <c r="J32" s="52">
        <v>150</v>
      </c>
      <c r="K32" s="53"/>
      <c r="L32" s="89" t="str">
        <f t="shared" si="0"/>
        <v>Error Precio</v>
      </c>
      <c r="M32" s="158"/>
      <c r="N32" s="161"/>
      <c r="O32" s="164"/>
      <c r="Q32" s="84"/>
    </row>
    <row r="33" spans="1:17" ht="14.95" customHeight="1">
      <c r="A33" s="54" t="s">
        <v>354</v>
      </c>
      <c r="B33" s="55" t="s">
        <v>377</v>
      </c>
      <c r="C33" s="56" t="s">
        <v>378</v>
      </c>
      <c r="D33" s="56" t="s">
        <v>379</v>
      </c>
      <c r="E33" s="56" t="s">
        <v>373</v>
      </c>
      <c r="F33" s="56" t="s">
        <v>325</v>
      </c>
      <c r="G33" s="51"/>
      <c r="H33" s="51"/>
      <c r="I33" s="51"/>
      <c r="J33" s="52">
        <v>150</v>
      </c>
      <c r="K33" s="53"/>
      <c r="L33" s="89" t="str">
        <f t="shared" si="0"/>
        <v>Error Precio</v>
      </c>
      <c r="M33" s="158"/>
      <c r="N33" s="161"/>
      <c r="O33" s="164"/>
      <c r="Q33" s="84"/>
    </row>
    <row r="34" spans="1:17" ht="14.95" customHeight="1">
      <c r="A34" s="54" t="s">
        <v>354</v>
      </c>
      <c r="B34" s="55" t="s">
        <v>380</v>
      </c>
      <c r="C34" s="56" t="s">
        <v>381</v>
      </c>
      <c r="D34" s="56" t="s">
        <v>382</v>
      </c>
      <c r="E34" s="56" t="s">
        <v>373</v>
      </c>
      <c r="F34" s="56" t="s">
        <v>325</v>
      </c>
      <c r="G34" s="51"/>
      <c r="H34" s="51"/>
      <c r="I34" s="51"/>
      <c r="J34" s="52">
        <v>150</v>
      </c>
      <c r="K34" s="53"/>
      <c r="L34" s="89" t="str">
        <f t="shared" si="0"/>
        <v>Error Precio</v>
      </c>
      <c r="M34" s="158"/>
      <c r="N34" s="161"/>
      <c r="O34" s="164"/>
      <c r="Q34" s="84"/>
    </row>
    <row r="35" spans="1:17" ht="14.95" customHeight="1">
      <c r="A35" s="54" t="s">
        <v>354</v>
      </c>
      <c r="B35" s="55" t="s">
        <v>383</v>
      </c>
      <c r="C35" s="56" t="s">
        <v>384</v>
      </c>
      <c r="D35" s="56" t="s">
        <v>385</v>
      </c>
      <c r="E35" s="56" t="s">
        <v>384</v>
      </c>
      <c r="F35" s="56" t="s">
        <v>325</v>
      </c>
      <c r="G35" s="51"/>
      <c r="H35" s="51"/>
      <c r="I35" s="51"/>
      <c r="J35" s="52">
        <v>150</v>
      </c>
      <c r="K35" s="53"/>
      <c r="L35" s="89" t="str">
        <f t="shared" si="0"/>
        <v>Error Precio</v>
      </c>
      <c r="M35" s="158"/>
      <c r="N35" s="161"/>
      <c r="O35" s="164"/>
      <c r="Q35" s="84"/>
    </row>
    <row r="36" spans="1:17" ht="14.95" customHeight="1">
      <c r="A36" s="54" t="s">
        <v>354</v>
      </c>
      <c r="B36" s="55" t="s">
        <v>386</v>
      </c>
      <c r="C36" s="56" t="s">
        <v>387</v>
      </c>
      <c r="D36" s="56" t="s">
        <v>387</v>
      </c>
      <c r="E36" s="56" t="s">
        <v>384</v>
      </c>
      <c r="F36" s="56" t="s">
        <v>325</v>
      </c>
      <c r="G36" s="51"/>
      <c r="H36" s="51"/>
      <c r="I36" s="51"/>
      <c r="J36" s="52">
        <v>150</v>
      </c>
      <c r="K36" s="53"/>
      <c r="L36" s="89" t="str">
        <f t="shared" si="0"/>
        <v>Error Precio</v>
      </c>
      <c r="M36" s="158"/>
      <c r="N36" s="161"/>
      <c r="O36" s="164"/>
      <c r="Q36" s="84"/>
    </row>
    <row r="37" spans="1:17" ht="14.95" customHeight="1">
      <c r="A37" s="54" t="s">
        <v>354</v>
      </c>
      <c r="B37" s="55" t="s">
        <v>388</v>
      </c>
      <c r="C37" s="56" t="s">
        <v>389</v>
      </c>
      <c r="D37" s="56" t="s">
        <v>389</v>
      </c>
      <c r="E37" s="56" t="s">
        <v>384</v>
      </c>
      <c r="F37" s="56" t="s">
        <v>325</v>
      </c>
      <c r="G37" s="51"/>
      <c r="H37" s="51"/>
      <c r="I37" s="51"/>
      <c r="J37" s="52">
        <v>150</v>
      </c>
      <c r="K37" s="53"/>
      <c r="L37" s="89" t="str">
        <f t="shared" si="0"/>
        <v>Error Precio</v>
      </c>
      <c r="M37" s="158"/>
      <c r="N37" s="161"/>
      <c r="O37" s="164"/>
      <c r="Q37" s="84"/>
    </row>
    <row r="38" spans="1:17" ht="14.95" customHeight="1">
      <c r="A38" s="54" t="s">
        <v>354</v>
      </c>
      <c r="B38" s="55" t="s">
        <v>390</v>
      </c>
      <c r="C38" s="56" t="s">
        <v>391</v>
      </c>
      <c r="D38" s="56" t="s">
        <v>385</v>
      </c>
      <c r="E38" s="56" t="s">
        <v>384</v>
      </c>
      <c r="F38" s="56" t="s">
        <v>325</v>
      </c>
      <c r="G38" s="51"/>
      <c r="H38" s="51"/>
      <c r="I38" s="51"/>
      <c r="J38" s="52">
        <v>150</v>
      </c>
      <c r="K38" s="53"/>
      <c r="L38" s="89" t="str">
        <f t="shared" si="0"/>
        <v>Error Precio</v>
      </c>
      <c r="M38" s="158"/>
      <c r="N38" s="161"/>
      <c r="O38" s="164"/>
      <c r="Q38" s="84"/>
    </row>
    <row r="39" spans="1:17" ht="14.95" customHeight="1">
      <c r="A39" s="54" t="s">
        <v>354</v>
      </c>
      <c r="B39" s="55" t="s">
        <v>392</v>
      </c>
      <c r="C39" s="56" t="s">
        <v>393</v>
      </c>
      <c r="D39" s="56" t="s">
        <v>393</v>
      </c>
      <c r="E39" s="56" t="s">
        <v>384</v>
      </c>
      <c r="F39" s="56" t="s">
        <v>325</v>
      </c>
      <c r="G39" s="51"/>
      <c r="H39" s="51"/>
      <c r="I39" s="51"/>
      <c r="J39" s="52">
        <v>150</v>
      </c>
      <c r="K39" s="53"/>
      <c r="L39" s="89" t="str">
        <f t="shared" si="0"/>
        <v>Error Precio</v>
      </c>
      <c r="M39" s="158"/>
      <c r="N39" s="161"/>
      <c r="O39" s="164"/>
      <c r="Q39" s="84"/>
    </row>
    <row r="40" spans="1:17" ht="14.95" customHeight="1">
      <c r="A40" s="54" t="s">
        <v>354</v>
      </c>
      <c r="B40" s="55" t="s">
        <v>394</v>
      </c>
      <c r="C40" s="56" t="s">
        <v>395</v>
      </c>
      <c r="D40" s="56" t="s">
        <v>395</v>
      </c>
      <c r="E40" s="56" t="s">
        <v>384</v>
      </c>
      <c r="F40" s="56" t="s">
        <v>325</v>
      </c>
      <c r="G40" s="51"/>
      <c r="H40" s="51"/>
      <c r="I40" s="51"/>
      <c r="J40" s="52">
        <v>150</v>
      </c>
      <c r="K40" s="53"/>
      <c r="L40" s="89" t="str">
        <f t="shared" si="0"/>
        <v>Error Precio</v>
      </c>
      <c r="M40" s="158"/>
      <c r="N40" s="161"/>
      <c r="O40" s="164"/>
      <c r="Q40" s="84"/>
    </row>
    <row r="41" spans="1:17" ht="14.95" customHeight="1">
      <c r="A41" s="54" t="s">
        <v>354</v>
      </c>
      <c r="B41" s="55" t="s">
        <v>396</v>
      </c>
      <c r="C41" s="56" t="s">
        <v>397</v>
      </c>
      <c r="D41" s="56" t="s">
        <v>398</v>
      </c>
      <c r="E41" s="56" t="s">
        <v>385</v>
      </c>
      <c r="F41" s="56" t="s">
        <v>325</v>
      </c>
      <c r="G41" s="51"/>
      <c r="H41" s="51"/>
      <c r="I41" s="51"/>
      <c r="J41" s="52">
        <v>150</v>
      </c>
      <c r="K41" s="53"/>
      <c r="L41" s="89" t="str">
        <f t="shared" si="0"/>
        <v>Error Precio</v>
      </c>
      <c r="M41" s="158"/>
      <c r="N41" s="161"/>
      <c r="O41" s="164"/>
      <c r="Q41" s="84"/>
    </row>
    <row r="42" spans="1:17" ht="14.95" customHeight="1">
      <c r="A42" s="54" t="s">
        <v>354</v>
      </c>
      <c r="B42" s="55" t="s">
        <v>399</v>
      </c>
      <c r="C42" s="56" t="s">
        <v>400</v>
      </c>
      <c r="D42" s="56" t="s">
        <v>400</v>
      </c>
      <c r="E42" s="56" t="s">
        <v>400</v>
      </c>
      <c r="F42" s="56" t="s">
        <v>325</v>
      </c>
      <c r="G42" s="51"/>
      <c r="H42" s="51"/>
      <c r="I42" s="51"/>
      <c r="J42" s="52">
        <v>150</v>
      </c>
      <c r="K42" s="53"/>
      <c r="L42" s="89" t="str">
        <f t="shared" si="0"/>
        <v>Error Precio</v>
      </c>
      <c r="M42" s="159"/>
      <c r="N42" s="162"/>
      <c r="O42" s="165"/>
      <c r="Q42" s="84"/>
    </row>
    <row r="43" spans="1:17" ht="14.95" customHeight="1">
      <c r="A43" s="47" t="s">
        <v>401</v>
      </c>
      <c r="B43" s="48" t="s">
        <v>402</v>
      </c>
      <c r="C43" s="49" t="s">
        <v>403</v>
      </c>
      <c r="D43" s="49" t="s">
        <v>403</v>
      </c>
      <c r="E43" s="49" t="s">
        <v>403</v>
      </c>
      <c r="F43" s="49" t="s">
        <v>325</v>
      </c>
      <c r="G43" s="51"/>
      <c r="H43" s="51"/>
      <c r="I43" s="51"/>
      <c r="J43" s="52">
        <v>150</v>
      </c>
      <c r="K43" s="53"/>
      <c r="L43" s="89" t="str">
        <f t="shared" si="0"/>
        <v>Error Precio</v>
      </c>
      <c r="M43" s="166" t="str">
        <f>IF(COUNTIF(L43:L48,"Error Precio"),"OFERTA INCOMPLETA",SUM(L43:L48)/6)</f>
        <v>OFERTA INCOMPLETA</v>
      </c>
      <c r="N43" s="160">
        <v>4</v>
      </c>
      <c r="O43" s="163" t="str">
        <f>IF(COUNTIF(L43:L48,"Error precio"),"Error precio",M43*N43)</f>
        <v>Error precio</v>
      </c>
      <c r="Q43" s="84"/>
    </row>
    <row r="44" spans="1:17" ht="14.95" customHeight="1">
      <c r="A44" s="47" t="s">
        <v>401</v>
      </c>
      <c r="B44" s="48" t="s">
        <v>404</v>
      </c>
      <c r="C44" s="49" t="s">
        <v>405</v>
      </c>
      <c r="D44" s="49" t="s">
        <v>406</v>
      </c>
      <c r="E44" s="49" t="s">
        <v>403</v>
      </c>
      <c r="F44" s="49" t="s">
        <v>325</v>
      </c>
      <c r="G44" s="51"/>
      <c r="H44" s="51"/>
      <c r="I44" s="51"/>
      <c r="J44" s="52">
        <v>150</v>
      </c>
      <c r="K44" s="53"/>
      <c r="L44" s="89" t="str">
        <f t="shared" si="0"/>
        <v>Error Precio</v>
      </c>
      <c r="M44" s="167"/>
      <c r="N44" s="161"/>
      <c r="O44" s="164"/>
      <c r="Q44" s="84"/>
    </row>
    <row r="45" spans="1:17" ht="14.95" customHeight="1">
      <c r="A45" s="47" t="s">
        <v>401</v>
      </c>
      <c r="B45" s="48" t="s">
        <v>407</v>
      </c>
      <c r="C45" s="49" t="s">
        <v>408</v>
      </c>
      <c r="D45" s="49" t="s">
        <v>408</v>
      </c>
      <c r="E45" s="49" t="s">
        <v>408</v>
      </c>
      <c r="F45" s="49" t="s">
        <v>325</v>
      </c>
      <c r="G45" s="51"/>
      <c r="H45" s="51"/>
      <c r="I45" s="51"/>
      <c r="J45" s="52">
        <v>150</v>
      </c>
      <c r="K45" s="53"/>
      <c r="L45" s="89" t="str">
        <f t="shared" si="0"/>
        <v>Error Precio</v>
      </c>
      <c r="M45" s="167"/>
      <c r="N45" s="161"/>
      <c r="O45" s="164"/>
      <c r="Q45" s="84"/>
    </row>
    <row r="46" spans="1:17" ht="14.95" customHeight="1">
      <c r="A46" s="47" t="s">
        <v>401</v>
      </c>
      <c r="B46" s="48" t="s">
        <v>409</v>
      </c>
      <c r="C46" s="49" t="s">
        <v>410</v>
      </c>
      <c r="D46" s="49" t="s">
        <v>411</v>
      </c>
      <c r="E46" s="49" t="s">
        <v>411</v>
      </c>
      <c r="F46" s="49" t="s">
        <v>325</v>
      </c>
      <c r="G46" s="51"/>
      <c r="H46" s="51"/>
      <c r="I46" s="51"/>
      <c r="J46" s="52">
        <v>150</v>
      </c>
      <c r="K46" s="53"/>
      <c r="L46" s="89" t="str">
        <f t="shared" si="0"/>
        <v>Error Precio</v>
      </c>
      <c r="M46" s="167"/>
      <c r="N46" s="161"/>
      <c r="O46" s="164"/>
      <c r="Q46" s="84"/>
    </row>
    <row r="47" spans="1:17" ht="14.95" customHeight="1">
      <c r="A47" s="47" t="s">
        <v>401</v>
      </c>
      <c r="B47" s="48" t="s">
        <v>412</v>
      </c>
      <c r="C47" s="49" t="s">
        <v>413</v>
      </c>
      <c r="D47" s="49" t="s">
        <v>411</v>
      </c>
      <c r="E47" s="49" t="s">
        <v>411</v>
      </c>
      <c r="F47" s="49" t="s">
        <v>325</v>
      </c>
      <c r="G47" s="51"/>
      <c r="H47" s="51"/>
      <c r="I47" s="51"/>
      <c r="J47" s="52">
        <v>150</v>
      </c>
      <c r="K47" s="53"/>
      <c r="L47" s="89" t="str">
        <f t="shared" si="0"/>
        <v>Error Precio</v>
      </c>
      <c r="M47" s="167"/>
      <c r="N47" s="161"/>
      <c r="O47" s="164"/>
      <c r="Q47" s="84"/>
    </row>
    <row r="48" spans="1:17" ht="14.95" customHeight="1">
      <c r="A48" s="47" t="s">
        <v>401</v>
      </c>
      <c r="B48" s="48" t="s">
        <v>414</v>
      </c>
      <c r="C48" s="49" t="s">
        <v>415</v>
      </c>
      <c r="D48" s="49" t="s">
        <v>415</v>
      </c>
      <c r="E48" s="49" t="s">
        <v>411</v>
      </c>
      <c r="F48" s="49" t="s">
        <v>325</v>
      </c>
      <c r="G48" s="51"/>
      <c r="H48" s="51"/>
      <c r="I48" s="51"/>
      <c r="J48" s="52">
        <v>150</v>
      </c>
      <c r="K48" s="53"/>
      <c r="L48" s="89" t="str">
        <f t="shared" si="0"/>
        <v>Error Precio</v>
      </c>
      <c r="M48" s="168"/>
      <c r="N48" s="162"/>
      <c r="O48" s="165"/>
      <c r="Q48" s="84"/>
    </row>
    <row r="49" spans="1:17" ht="14.95" customHeight="1">
      <c r="A49" s="54" t="s">
        <v>416</v>
      </c>
      <c r="B49" s="55" t="s">
        <v>417</v>
      </c>
      <c r="C49" s="56" t="s">
        <v>418</v>
      </c>
      <c r="D49" s="56" t="s">
        <v>418</v>
      </c>
      <c r="E49" s="56" t="s">
        <v>416</v>
      </c>
      <c r="F49" s="56" t="s">
        <v>325</v>
      </c>
      <c r="G49" s="51"/>
      <c r="H49" s="51"/>
      <c r="I49" s="51"/>
      <c r="J49" s="52">
        <v>150</v>
      </c>
      <c r="K49" s="53"/>
      <c r="L49" s="89" t="str">
        <f t="shared" si="0"/>
        <v>Error Precio</v>
      </c>
      <c r="M49" s="166" t="str">
        <f>IF(COUNTIF(L49:L52,"Error Precio"),"OFERTA INCOMPLETA",SUM(L49:L52)/4)</f>
        <v>OFERTA INCOMPLETA</v>
      </c>
      <c r="N49" s="160">
        <v>4</v>
      </c>
      <c r="O49" s="163" t="str">
        <f>IF(COUNTIF(L49:L52,"Error precio"),"Error precio",M49*N49)</f>
        <v>Error precio</v>
      </c>
      <c r="Q49" s="84"/>
    </row>
    <row r="50" spans="1:17" ht="14.95" customHeight="1">
      <c r="A50" s="54" t="s">
        <v>416</v>
      </c>
      <c r="B50" s="55" t="s">
        <v>419</v>
      </c>
      <c r="C50" s="56" t="s">
        <v>420</v>
      </c>
      <c r="D50" s="56" t="s">
        <v>421</v>
      </c>
      <c r="E50" s="56" t="s">
        <v>416</v>
      </c>
      <c r="F50" s="56" t="s">
        <v>325</v>
      </c>
      <c r="G50" s="51"/>
      <c r="H50" s="51"/>
      <c r="I50" s="51"/>
      <c r="J50" s="52">
        <v>150</v>
      </c>
      <c r="K50" s="53"/>
      <c r="L50" s="89" t="str">
        <f t="shared" si="0"/>
        <v>Error Precio</v>
      </c>
      <c r="M50" s="167"/>
      <c r="N50" s="161"/>
      <c r="O50" s="164"/>
      <c r="Q50" s="84"/>
    </row>
    <row r="51" spans="1:17" ht="14.95" customHeight="1">
      <c r="A51" s="54" t="s">
        <v>416</v>
      </c>
      <c r="B51" s="55" t="s">
        <v>422</v>
      </c>
      <c r="C51" s="56" t="s">
        <v>423</v>
      </c>
      <c r="D51" s="56" t="s">
        <v>424</v>
      </c>
      <c r="E51" s="56" t="s">
        <v>416</v>
      </c>
      <c r="F51" s="56" t="s">
        <v>325</v>
      </c>
      <c r="G51" s="51"/>
      <c r="H51" s="51"/>
      <c r="I51" s="51"/>
      <c r="J51" s="52">
        <v>150</v>
      </c>
      <c r="K51" s="53"/>
      <c r="L51" s="89" t="str">
        <f t="shared" si="0"/>
        <v>Error Precio</v>
      </c>
      <c r="M51" s="167"/>
      <c r="N51" s="161"/>
      <c r="O51" s="164"/>
      <c r="Q51" s="84"/>
    </row>
    <row r="52" spans="1:17" ht="14.95" customHeight="1">
      <c r="A52" s="54" t="s">
        <v>416</v>
      </c>
      <c r="B52" s="55" t="s">
        <v>425</v>
      </c>
      <c r="C52" s="56" t="s">
        <v>426</v>
      </c>
      <c r="D52" s="56" t="s">
        <v>418</v>
      </c>
      <c r="E52" s="56" t="s">
        <v>416</v>
      </c>
      <c r="F52" s="56" t="s">
        <v>325</v>
      </c>
      <c r="G52" s="51"/>
      <c r="H52" s="51"/>
      <c r="I52" s="51"/>
      <c r="J52" s="52">
        <v>150</v>
      </c>
      <c r="K52" s="53"/>
      <c r="L52" s="89" t="str">
        <f t="shared" si="0"/>
        <v>Error Precio</v>
      </c>
      <c r="M52" s="168"/>
      <c r="N52" s="162"/>
      <c r="O52" s="165"/>
      <c r="Q52" s="84"/>
    </row>
    <row r="53" spans="1:17" ht="14.95" customHeight="1">
      <c r="A53" s="47" t="s">
        <v>427</v>
      </c>
      <c r="B53" s="48" t="s">
        <v>428</v>
      </c>
      <c r="C53" s="49" t="s">
        <v>429</v>
      </c>
      <c r="D53" s="49" t="s">
        <v>430</v>
      </c>
      <c r="E53" s="49" t="s">
        <v>429</v>
      </c>
      <c r="F53" s="49" t="s">
        <v>325</v>
      </c>
      <c r="G53" s="51"/>
      <c r="H53" s="51"/>
      <c r="I53" s="51"/>
      <c r="J53" s="52">
        <v>150</v>
      </c>
      <c r="K53" s="53"/>
      <c r="L53" s="89" t="str">
        <f t="shared" si="0"/>
        <v>Error Precio</v>
      </c>
      <c r="M53" s="157" t="str">
        <f>IF(COUNTIF(L53:L62,"Error Precio"),"OFERTA INCOMPLETA",SUM(L53:L62)/10)</f>
        <v>OFERTA INCOMPLETA</v>
      </c>
      <c r="N53" s="160">
        <v>6</v>
      </c>
      <c r="O53" s="163" t="str">
        <f>IF(COUNTIF(L53:L62,"Error precio"),"Error precio",M53*N53)</f>
        <v>Error precio</v>
      </c>
      <c r="Q53" s="84"/>
    </row>
    <row r="54" spans="1:17" ht="14.95" customHeight="1">
      <c r="A54" s="47" t="s">
        <v>427</v>
      </c>
      <c r="B54" s="48" t="s">
        <v>431</v>
      </c>
      <c r="C54" s="49" t="s">
        <v>432</v>
      </c>
      <c r="D54" s="49" t="s">
        <v>433</v>
      </c>
      <c r="E54" s="49" t="s">
        <v>429</v>
      </c>
      <c r="F54" s="49" t="s">
        <v>325</v>
      </c>
      <c r="G54" s="51"/>
      <c r="H54" s="51"/>
      <c r="I54" s="51"/>
      <c r="J54" s="52">
        <v>150</v>
      </c>
      <c r="K54" s="53"/>
      <c r="L54" s="89" t="str">
        <f t="shared" si="0"/>
        <v>Error Precio</v>
      </c>
      <c r="M54" s="158"/>
      <c r="N54" s="161"/>
      <c r="O54" s="164"/>
      <c r="Q54" s="84"/>
    </row>
    <row r="55" spans="1:17" ht="14.95" customHeight="1">
      <c r="A55" s="47" t="s">
        <v>427</v>
      </c>
      <c r="B55" s="48" t="s">
        <v>434</v>
      </c>
      <c r="C55" s="49" t="s">
        <v>435</v>
      </c>
      <c r="D55" s="49" t="s">
        <v>436</v>
      </c>
      <c r="E55" s="49" t="s">
        <v>429</v>
      </c>
      <c r="F55" s="49" t="s">
        <v>325</v>
      </c>
      <c r="G55" s="51"/>
      <c r="H55" s="51"/>
      <c r="I55" s="51"/>
      <c r="J55" s="52">
        <v>150</v>
      </c>
      <c r="K55" s="53"/>
      <c r="L55" s="89" t="str">
        <f t="shared" si="0"/>
        <v>Error Precio</v>
      </c>
      <c r="M55" s="158"/>
      <c r="N55" s="161"/>
      <c r="O55" s="164"/>
      <c r="Q55" s="84"/>
    </row>
    <row r="56" spans="1:17" ht="14.95" customHeight="1">
      <c r="A56" s="47" t="s">
        <v>427</v>
      </c>
      <c r="B56" s="48" t="s">
        <v>437</v>
      </c>
      <c r="C56" s="49" t="s">
        <v>438</v>
      </c>
      <c r="D56" s="49" t="s">
        <v>439</v>
      </c>
      <c r="E56" s="49" t="s">
        <v>429</v>
      </c>
      <c r="F56" s="49" t="s">
        <v>325</v>
      </c>
      <c r="G56" s="51"/>
      <c r="H56" s="51"/>
      <c r="I56" s="51"/>
      <c r="J56" s="52">
        <v>150</v>
      </c>
      <c r="K56" s="53"/>
      <c r="L56" s="89" t="str">
        <f t="shared" si="0"/>
        <v>Error Precio</v>
      </c>
      <c r="M56" s="158"/>
      <c r="N56" s="161"/>
      <c r="O56" s="164"/>
      <c r="Q56" s="84"/>
    </row>
    <row r="57" spans="1:17" ht="14.95" customHeight="1">
      <c r="A57" s="47" t="s">
        <v>427</v>
      </c>
      <c r="B57" s="48" t="s">
        <v>440</v>
      </c>
      <c r="C57" s="49" t="s">
        <v>441</v>
      </c>
      <c r="D57" s="49" t="s">
        <v>441</v>
      </c>
      <c r="E57" s="49" t="s">
        <v>429</v>
      </c>
      <c r="F57" s="49" t="s">
        <v>325</v>
      </c>
      <c r="G57" s="51"/>
      <c r="H57" s="51"/>
      <c r="I57" s="51"/>
      <c r="J57" s="52">
        <v>150</v>
      </c>
      <c r="K57" s="53"/>
      <c r="L57" s="89" t="str">
        <f t="shared" si="0"/>
        <v>Error Precio</v>
      </c>
      <c r="M57" s="158"/>
      <c r="N57" s="161"/>
      <c r="O57" s="164"/>
      <c r="Q57" s="84"/>
    </row>
    <row r="58" spans="1:17" ht="14.95" customHeight="1">
      <c r="A58" s="47" t="s">
        <v>427</v>
      </c>
      <c r="B58" s="48" t="s">
        <v>442</v>
      </c>
      <c r="C58" s="49" t="s">
        <v>443</v>
      </c>
      <c r="D58" s="49" t="s">
        <v>444</v>
      </c>
      <c r="E58" s="49" t="s">
        <v>429</v>
      </c>
      <c r="F58" s="49" t="s">
        <v>325</v>
      </c>
      <c r="G58" s="51"/>
      <c r="H58" s="51"/>
      <c r="I58" s="51"/>
      <c r="J58" s="52">
        <v>150</v>
      </c>
      <c r="K58" s="53"/>
      <c r="L58" s="89" t="str">
        <f t="shared" si="0"/>
        <v>Error Precio</v>
      </c>
      <c r="M58" s="158"/>
      <c r="N58" s="161"/>
      <c r="O58" s="164"/>
      <c r="Q58" s="84"/>
    </row>
    <row r="59" spans="1:17" ht="14.95" customHeight="1">
      <c r="A59" s="47" t="s">
        <v>427</v>
      </c>
      <c r="B59" s="48" t="s">
        <v>445</v>
      </c>
      <c r="C59" s="49" t="s">
        <v>446</v>
      </c>
      <c r="D59" s="49" t="s">
        <v>447</v>
      </c>
      <c r="E59" s="49" t="s">
        <v>447</v>
      </c>
      <c r="F59" s="49" t="s">
        <v>325</v>
      </c>
      <c r="G59" s="51"/>
      <c r="H59" s="51"/>
      <c r="I59" s="51"/>
      <c r="J59" s="52">
        <v>150</v>
      </c>
      <c r="K59" s="53"/>
      <c r="L59" s="89" t="str">
        <f t="shared" si="0"/>
        <v>Error Precio</v>
      </c>
      <c r="M59" s="158"/>
      <c r="N59" s="161"/>
      <c r="O59" s="164"/>
      <c r="Q59" s="84"/>
    </row>
    <row r="60" spans="1:17" ht="14.95" customHeight="1">
      <c r="A60" s="47" t="s">
        <v>427</v>
      </c>
      <c r="B60" s="48" t="s">
        <v>448</v>
      </c>
      <c r="C60" s="49" t="s">
        <v>449</v>
      </c>
      <c r="D60" s="49" t="s">
        <v>450</v>
      </c>
      <c r="E60" s="49" t="s">
        <v>447</v>
      </c>
      <c r="F60" s="49" t="s">
        <v>325</v>
      </c>
      <c r="G60" s="51"/>
      <c r="H60" s="51"/>
      <c r="I60" s="51"/>
      <c r="J60" s="52">
        <v>150</v>
      </c>
      <c r="K60" s="53"/>
      <c r="L60" s="89" t="str">
        <f t="shared" si="0"/>
        <v>Error Precio</v>
      </c>
      <c r="M60" s="158"/>
      <c r="N60" s="161"/>
      <c r="O60" s="164"/>
      <c r="Q60" s="84"/>
    </row>
    <row r="61" spans="1:17" ht="14.95" customHeight="1">
      <c r="A61" s="47" t="s">
        <v>427</v>
      </c>
      <c r="B61" s="48" t="s">
        <v>451</v>
      </c>
      <c r="C61" s="49" t="s">
        <v>452</v>
      </c>
      <c r="D61" s="49" t="s">
        <v>453</v>
      </c>
      <c r="E61" s="49" t="s">
        <v>447</v>
      </c>
      <c r="F61" s="49" t="s">
        <v>325</v>
      </c>
      <c r="G61" s="51"/>
      <c r="H61" s="51"/>
      <c r="I61" s="51"/>
      <c r="J61" s="52">
        <v>150</v>
      </c>
      <c r="K61" s="53"/>
      <c r="L61" s="89" t="str">
        <f t="shared" si="0"/>
        <v>Error Precio</v>
      </c>
      <c r="M61" s="158"/>
      <c r="N61" s="161"/>
      <c r="O61" s="164"/>
      <c r="Q61" s="84"/>
    </row>
    <row r="62" spans="1:17" ht="14.95" customHeight="1">
      <c r="A62" s="47" t="s">
        <v>427</v>
      </c>
      <c r="B62" s="48" t="s">
        <v>454</v>
      </c>
      <c r="C62" s="49" t="s">
        <v>455</v>
      </c>
      <c r="D62" s="49" t="s">
        <v>456</v>
      </c>
      <c r="E62" s="49" t="s">
        <v>447</v>
      </c>
      <c r="F62" s="49" t="s">
        <v>325</v>
      </c>
      <c r="G62" s="51"/>
      <c r="H62" s="51"/>
      <c r="I62" s="51"/>
      <c r="J62" s="52">
        <v>150</v>
      </c>
      <c r="K62" s="53"/>
      <c r="L62" s="89" t="str">
        <f t="shared" si="0"/>
        <v>Error Precio</v>
      </c>
      <c r="M62" s="159"/>
      <c r="N62" s="162"/>
      <c r="O62" s="165"/>
      <c r="Q62" s="84"/>
    </row>
    <row r="63" spans="1:17" ht="14.95" customHeight="1">
      <c r="A63" s="54" t="s">
        <v>457</v>
      </c>
      <c r="B63" s="55" t="s">
        <v>458</v>
      </c>
      <c r="C63" s="56" t="s">
        <v>459</v>
      </c>
      <c r="D63" s="56" t="s">
        <v>459</v>
      </c>
      <c r="E63" s="56" t="s">
        <v>457</v>
      </c>
      <c r="F63" s="56" t="s">
        <v>325</v>
      </c>
      <c r="G63" s="51"/>
      <c r="H63" s="51"/>
      <c r="I63" s="51"/>
      <c r="J63" s="52">
        <v>150</v>
      </c>
      <c r="K63" s="53"/>
      <c r="L63" s="89" t="str">
        <f t="shared" si="0"/>
        <v>Error Precio</v>
      </c>
      <c r="M63" s="157" t="str">
        <f>IF(COUNTIF(L63:L64,"Error Precio"),"OFERTA INCOMPLETA",SUM(L63:L64)/2)</f>
        <v>OFERTA INCOMPLETA</v>
      </c>
      <c r="N63" s="160">
        <v>2</v>
      </c>
      <c r="O63" s="163" t="str">
        <f>IF(COUNTIF(L63:L64,"Error precio"),"Error precio",M63*N63)</f>
        <v>Error precio</v>
      </c>
      <c r="Q63" s="84"/>
    </row>
    <row r="64" spans="1:17" ht="14.95" customHeight="1">
      <c r="A64" s="54" t="s">
        <v>457</v>
      </c>
      <c r="B64" s="55" t="s">
        <v>460</v>
      </c>
      <c r="C64" s="56" t="s">
        <v>461</v>
      </c>
      <c r="D64" s="56" t="s">
        <v>461</v>
      </c>
      <c r="E64" s="56" t="s">
        <v>457</v>
      </c>
      <c r="F64" s="56" t="s">
        <v>325</v>
      </c>
      <c r="G64" s="51"/>
      <c r="H64" s="51"/>
      <c r="I64" s="51"/>
      <c r="J64" s="52">
        <v>150</v>
      </c>
      <c r="K64" s="53"/>
      <c r="L64" s="89" t="str">
        <f t="shared" si="0"/>
        <v>Error Precio</v>
      </c>
      <c r="M64" s="159"/>
      <c r="N64" s="162"/>
      <c r="O64" s="165"/>
      <c r="Q64" s="84"/>
    </row>
    <row r="65" spans="1:17" ht="14.95" customHeight="1">
      <c r="A65" s="47" t="s">
        <v>462</v>
      </c>
      <c r="B65" s="48" t="s">
        <v>463</v>
      </c>
      <c r="C65" s="49" t="s">
        <v>464</v>
      </c>
      <c r="D65" s="49" t="s">
        <v>464</v>
      </c>
      <c r="E65" s="49" t="s">
        <v>464</v>
      </c>
      <c r="F65" s="49" t="s">
        <v>325</v>
      </c>
      <c r="G65" s="51"/>
      <c r="H65" s="51"/>
      <c r="I65" s="51"/>
      <c r="J65" s="52">
        <v>150</v>
      </c>
      <c r="K65" s="53"/>
      <c r="L65" s="89" t="str">
        <f t="shared" si="0"/>
        <v>Error Precio</v>
      </c>
      <c r="M65" s="157" t="str">
        <f>IF(COUNTIF(L65:L75,"Error Precio"),"OFERTA INCOMPLETA",SUM(L65:L75)/11)</f>
        <v>OFERTA INCOMPLETA</v>
      </c>
      <c r="N65" s="160">
        <v>6</v>
      </c>
      <c r="O65" s="163" t="str">
        <f>IF(COUNTIF(L65:L75,"Error precio"),"Error precio",M65*N65)</f>
        <v>Error precio</v>
      </c>
      <c r="Q65" s="84"/>
    </row>
    <row r="66" spans="1:17" ht="14.95" customHeight="1">
      <c r="A66" s="47" t="s">
        <v>462</v>
      </c>
      <c r="B66" s="48" t="s">
        <v>465</v>
      </c>
      <c r="C66" s="49" t="s">
        <v>466</v>
      </c>
      <c r="D66" s="49" t="s">
        <v>466</v>
      </c>
      <c r="E66" s="49" t="s">
        <v>466</v>
      </c>
      <c r="F66" s="49" t="s">
        <v>325</v>
      </c>
      <c r="G66" s="51"/>
      <c r="H66" s="51"/>
      <c r="I66" s="51"/>
      <c r="J66" s="52">
        <v>150</v>
      </c>
      <c r="K66" s="53"/>
      <c r="L66" s="89" t="str">
        <f t="shared" si="0"/>
        <v>Error Precio</v>
      </c>
      <c r="M66" s="158"/>
      <c r="N66" s="161"/>
      <c r="O66" s="164"/>
      <c r="Q66" s="84"/>
    </row>
    <row r="67" spans="1:17" ht="14.95" customHeight="1">
      <c r="A67" s="47" t="s">
        <v>462</v>
      </c>
      <c r="B67" s="48" t="s">
        <v>467</v>
      </c>
      <c r="C67" s="49" t="s">
        <v>468</v>
      </c>
      <c r="D67" s="49" t="s">
        <v>469</v>
      </c>
      <c r="E67" s="49" t="s">
        <v>466</v>
      </c>
      <c r="F67" s="49" t="s">
        <v>325</v>
      </c>
      <c r="G67" s="51"/>
      <c r="H67" s="51"/>
      <c r="I67" s="51"/>
      <c r="J67" s="52">
        <v>150</v>
      </c>
      <c r="K67" s="53"/>
      <c r="L67" s="89" t="str">
        <f t="shared" si="0"/>
        <v>Error Precio</v>
      </c>
      <c r="M67" s="158"/>
      <c r="N67" s="161"/>
      <c r="O67" s="164"/>
      <c r="Q67" s="84"/>
    </row>
    <row r="68" spans="1:17" ht="14.95" customHeight="1">
      <c r="A68" s="47" t="s">
        <v>462</v>
      </c>
      <c r="B68" s="48" t="s">
        <v>470</v>
      </c>
      <c r="C68" s="49" t="s">
        <v>471</v>
      </c>
      <c r="D68" s="49" t="s">
        <v>471</v>
      </c>
      <c r="E68" s="49" t="s">
        <v>466</v>
      </c>
      <c r="F68" s="49" t="s">
        <v>325</v>
      </c>
      <c r="G68" s="51"/>
      <c r="H68" s="51"/>
      <c r="I68" s="51"/>
      <c r="J68" s="52">
        <v>150</v>
      </c>
      <c r="K68" s="53"/>
      <c r="L68" s="89" t="str">
        <f t="shared" si="0"/>
        <v>Error Precio</v>
      </c>
      <c r="M68" s="158"/>
      <c r="N68" s="161"/>
      <c r="O68" s="164"/>
      <c r="Q68" s="84"/>
    </row>
    <row r="69" spans="1:17" ht="14.95" customHeight="1">
      <c r="A69" s="47" t="s">
        <v>462</v>
      </c>
      <c r="B69" s="48" t="s">
        <v>472</v>
      </c>
      <c r="C69" s="49" t="s">
        <v>473</v>
      </c>
      <c r="D69" s="49" t="s">
        <v>473</v>
      </c>
      <c r="E69" s="49" t="s">
        <v>473</v>
      </c>
      <c r="F69" s="49" t="s">
        <v>325</v>
      </c>
      <c r="G69" s="51"/>
      <c r="H69" s="51"/>
      <c r="I69" s="51"/>
      <c r="J69" s="52">
        <v>150</v>
      </c>
      <c r="K69" s="53"/>
      <c r="L69" s="89" t="str">
        <f t="shared" si="0"/>
        <v>Error Precio</v>
      </c>
      <c r="M69" s="158"/>
      <c r="N69" s="161"/>
      <c r="O69" s="164"/>
      <c r="Q69" s="84"/>
    </row>
    <row r="70" spans="1:17" ht="18.7" customHeight="1">
      <c r="A70" s="47" t="s">
        <v>462</v>
      </c>
      <c r="B70" s="57" t="s">
        <v>474</v>
      </c>
      <c r="C70" s="58" t="s">
        <v>475</v>
      </c>
      <c r="D70" s="58" t="s">
        <v>476</v>
      </c>
      <c r="E70" s="58" t="s">
        <v>473</v>
      </c>
      <c r="F70" s="58" t="s">
        <v>325</v>
      </c>
      <c r="G70" s="51"/>
      <c r="H70" s="51"/>
      <c r="I70" s="51"/>
      <c r="J70" s="52">
        <v>150</v>
      </c>
      <c r="K70" s="53"/>
      <c r="L70" s="89" t="str">
        <f t="shared" si="0"/>
        <v>Error Precio</v>
      </c>
      <c r="M70" s="158"/>
      <c r="N70" s="161"/>
      <c r="O70" s="164"/>
      <c r="Q70" s="84"/>
    </row>
    <row r="71" spans="1:17" ht="14.95" customHeight="1">
      <c r="A71" s="47" t="s">
        <v>462</v>
      </c>
      <c r="B71" s="48" t="s">
        <v>477</v>
      </c>
      <c r="C71" s="49" t="s">
        <v>478</v>
      </c>
      <c r="D71" s="49" t="s">
        <v>478</v>
      </c>
      <c r="E71" s="49" t="s">
        <v>478</v>
      </c>
      <c r="F71" s="49" t="s">
        <v>325</v>
      </c>
      <c r="G71" s="51"/>
      <c r="H71" s="51"/>
      <c r="I71" s="51"/>
      <c r="J71" s="52">
        <v>150</v>
      </c>
      <c r="K71" s="53"/>
      <c r="L71" s="89" t="str">
        <f t="shared" si="0"/>
        <v>Error Precio</v>
      </c>
      <c r="M71" s="158"/>
      <c r="N71" s="161"/>
      <c r="O71" s="164"/>
      <c r="Q71" s="84"/>
    </row>
    <row r="72" spans="1:17" ht="14.95" customHeight="1">
      <c r="A72" s="47" t="s">
        <v>462</v>
      </c>
      <c r="B72" s="48" t="s">
        <v>479</v>
      </c>
      <c r="C72" s="49" t="s">
        <v>480</v>
      </c>
      <c r="D72" s="49" t="s">
        <v>480</v>
      </c>
      <c r="E72" s="49" t="s">
        <v>478</v>
      </c>
      <c r="F72" s="49" t="s">
        <v>325</v>
      </c>
      <c r="G72" s="51"/>
      <c r="H72" s="51"/>
      <c r="I72" s="51"/>
      <c r="J72" s="52">
        <v>150</v>
      </c>
      <c r="K72" s="53"/>
      <c r="L72" s="89" t="str">
        <f t="shared" si="0"/>
        <v>Error Precio</v>
      </c>
      <c r="M72" s="158"/>
      <c r="N72" s="161"/>
      <c r="O72" s="164"/>
      <c r="Q72" s="84"/>
    </row>
    <row r="73" spans="1:17" ht="14.95" customHeight="1">
      <c r="A73" s="47" t="s">
        <v>462</v>
      </c>
      <c r="B73" s="48" t="s">
        <v>481</v>
      </c>
      <c r="C73" s="49" t="s">
        <v>482</v>
      </c>
      <c r="D73" s="49" t="s">
        <v>482</v>
      </c>
      <c r="E73" s="49" t="s">
        <v>482</v>
      </c>
      <c r="F73" s="49" t="s">
        <v>325</v>
      </c>
      <c r="G73" s="51"/>
      <c r="H73" s="51"/>
      <c r="I73" s="51"/>
      <c r="J73" s="52">
        <v>150</v>
      </c>
      <c r="K73" s="53"/>
      <c r="L73" s="89" t="str">
        <f t="shared" si="0"/>
        <v>Error Precio</v>
      </c>
      <c r="M73" s="158"/>
      <c r="N73" s="161"/>
      <c r="O73" s="164"/>
      <c r="Q73" s="84"/>
    </row>
    <row r="74" spans="1:17" ht="14.95" customHeight="1">
      <c r="A74" s="47" t="s">
        <v>462</v>
      </c>
      <c r="B74" s="48" t="s">
        <v>483</v>
      </c>
      <c r="C74" s="49" t="s">
        <v>484</v>
      </c>
      <c r="D74" s="49" t="s">
        <v>485</v>
      </c>
      <c r="E74" s="49" t="s">
        <v>482</v>
      </c>
      <c r="F74" s="49" t="s">
        <v>325</v>
      </c>
      <c r="G74" s="51"/>
      <c r="H74" s="51"/>
      <c r="I74" s="51"/>
      <c r="J74" s="52">
        <v>150</v>
      </c>
      <c r="K74" s="53"/>
      <c r="L74" s="89" t="str">
        <f t="shared" si="0"/>
        <v>Error Precio</v>
      </c>
      <c r="M74" s="158"/>
      <c r="N74" s="161"/>
      <c r="O74" s="164"/>
      <c r="Q74" s="84"/>
    </row>
    <row r="75" spans="1:17" ht="14.95" customHeight="1">
      <c r="A75" s="47" t="s">
        <v>462</v>
      </c>
      <c r="B75" s="48" t="s">
        <v>486</v>
      </c>
      <c r="C75" s="49" t="s">
        <v>487</v>
      </c>
      <c r="D75" s="49" t="s">
        <v>487</v>
      </c>
      <c r="E75" s="49" t="s">
        <v>482</v>
      </c>
      <c r="F75" s="49" t="s">
        <v>325</v>
      </c>
      <c r="G75" s="51"/>
      <c r="H75" s="51"/>
      <c r="I75" s="51"/>
      <c r="J75" s="52">
        <v>150</v>
      </c>
      <c r="K75" s="53"/>
      <c r="L75" s="89" t="str">
        <f t="shared" ref="L75:L138" si="1">IF(K75&lt;=0,"Error Precio", IF(K75&gt;J75,"Error Precio", ROUND(K75,2)))</f>
        <v>Error Precio</v>
      </c>
      <c r="M75" s="159"/>
      <c r="N75" s="162"/>
      <c r="O75" s="165"/>
      <c r="Q75" s="84"/>
    </row>
    <row r="76" spans="1:17" ht="14.95" customHeight="1">
      <c r="A76" s="59" t="s">
        <v>488</v>
      </c>
      <c r="B76" s="55" t="s">
        <v>489</v>
      </c>
      <c r="C76" s="56" t="s">
        <v>490</v>
      </c>
      <c r="D76" s="56" t="s">
        <v>490</v>
      </c>
      <c r="E76" s="56" t="s">
        <v>490</v>
      </c>
      <c r="F76" s="56" t="s">
        <v>325</v>
      </c>
      <c r="G76" s="51"/>
      <c r="H76" s="51"/>
      <c r="I76" s="51"/>
      <c r="J76" s="52">
        <v>150</v>
      </c>
      <c r="K76" s="53"/>
      <c r="L76" s="89" t="str">
        <f t="shared" si="1"/>
        <v>Error Precio</v>
      </c>
      <c r="M76" s="157" t="str">
        <f>IF(COUNTIF(L76:L85,"Error Precio"),"OFERTA INCOMPLETA",SUM(L76:L85)/10)</f>
        <v>OFERTA INCOMPLETA</v>
      </c>
      <c r="N76" s="160">
        <v>6</v>
      </c>
      <c r="O76" s="163" t="str">
        <f>IF(COUNTIF(L76:L85,"Error precio"),"Error precio",M76*N76)</f>
        <v>Error precio</v>
      </c>
      <c r="Q76" s="84"/>
    </row>
    <row r="77" spans="1:17" ht="14.95" customHeight="1">
      <c r="A77" s="59" t="s">
        <v>488</v>
      </c>
      <c r="B77" s="55" t="s">
        <v>491</v>
      </c>
      <c r="C77" s="56" t="s">
        <v>492</v>
      </c>
      <c r="D77" s="56" t="s">
        <v>492</v>
      </c>
      <c r="E77" s="56" t="s">
        <v>492</v>
      </c>
      <c r="F77" s="56" t="s">
        <v>325</v>
      </c>
      <c r="G77" s="51"/>
      <c r="H77" s="51"/>
      <c r="I77" s="51"/>
      <c r="J77" s="52">
        <v>150</v>
      </c>
      <c r="K77" s="53"/>
      <c r="L77" s="89" t="str">
        <f t="shared" si="1"/>
        <v>Error Precio</v>
      </c>
      <c r="M77" s="158"/>
      <c r="N77" s="161"/>
      <c r="O77" s="164"/>
      <c r="Q77" s="84"/>
    </row>
    <row r="78" spans="1:17" ht="14.95" customHeight="1">
      <c r="A78" s="59" t="s">
        <v>488</v>
      </c>
      <c r="B78" s="55" t="s">
        <v>493</v>
      </c>
      <c r="C78" s="56" t="s">
        <v>494</v>
      </c>
      <c r="D78" s="56" t="s">
        <v>495</v>
      </c>
      <c r="E78" s="56" t="s">
        <v>494</v>
      </c>
      <c r="F78" s="56" t="s">
        <v>325</v>
      </c>
      <c r="G78" s="51"/>
      <c r="H78" s="51"/>
      <c r="I78" s="51"/>
      <c r="J78" s="52">
        <v>150</v>
      </c>
      <c r="K78" s="53"/>
      <c r="L78" s="89" t="str">
        <f t="shared" si="1"/>
        <v>Error Precio</v>
      </c>
      <c r="M78" s="158"/>
      <c r="N78" s="161"/>
      <c r="O78" s="164"/>
      <c r="Q78" s="84"/>
    </row>
    <row r="79" spans="1:17" ht="14.95" customHeight="1">
      <c r="A79" s="59" t="s">
        <v>488</v>
      </c>
      <c r="B79" s="55" t="s">
        <v>496</v>
      </c>
      <c r="C79" s="56" t="s">
        <v>497</v>
      </c>
      <c r="D79" s="56" t="s">
        <v>497</v>
      </c>
      <c r="E79" s="56" t="s">
        <v>494</v>
      </c>
      <c r="F79" s="56" t="s">
        <v>325</v>
      </c>
      <c r="G79" s="51"/>
      <c r="H79" s="51"/>
      <c r="I79" s="51"/>
      <c r="J79" s="52">
        <v>150</v>
      </c>
      <c r="K79" s="53"/>
      <c r="L79" s="89" t="str">
        <f t="shared" si="1"/>
        <v>Error Precio</v>
      </c>
      <c r="M79" s="158"/>
      <c r="N79" s="161"/>
      <c r="O79" s="164"/>
      <c r="Q79" s="84"/>
    </row>
    <row r="80" spans="1:17" ht="14.95" customHeight="1">
      <c r="A80" s="59" t="s">
        <v>488</v>
      </c>
      <c r="B80" s="55" t="s">
        <v>498</v>
      </c>
      <c r="C80" s="56" t="s">
        <v>499</v>
      </c>
      <c r="D80" s="56" t="s">
        <v>499</v>
      </c>
      <c r="E80" s="56" t="s">
        <v>499</v>
      </c>
      <c r="F80" s="56" t="s">
        <v>325</v>
      </c>
      <c r="G80" s="51"/>
      <c r="H80" s="51"/>
      <c r="I80" s="51"/>
      <c r="J80" s="52">
        <v>150</v>
      </c>
      <c r="K80" s="53"/>
      <c r="L80" s="89" t="str">
        <f t="shared" si="1"/>
        <v>Error Precio</v>
      </c>
      <c r="M80" s="158"/>
      <c r="N80" s="161"/>
      <c r="O80" s="164"/>
      <c r="Q80" s="84"/>
    </row>
    <row r="81" spans="1:17" ht="14.95" customHeight="1">
      <c r="A81" s="59" t="s">
        <v>488</v>
      </c>
      <c r="B81" s="55" t="s">
        <v>500</v>
      </c>
      <c r="C81" s="56" t="s">
        <v>501</v>
      </c>
      <c r="D81" s="56" t="s">
        <v>501</v>
      </c>
      <c r="E81" s="56" t="s">
        <v>501</v>
      </c>
      <c r="F81" s="56" t="s">
        <v>325</v>
      </c>
      <c r="G81" s="51"/>
      <c r="H81" s="51"/>
      <c r="I81" s="51"/>
      <c r="J81" s="52">
        <v>150</v>
      </c>
      <c r="K81" s="53"/>
      <c r="L81" s="89" t="str">
        <f t="shared" si="1"/>
        <v>Error Precio</v>
      </c>
      <c r="M81" s="158"/>
      <c r="N81" s="161"/>
      <c r="O81" s="164"/>
      <c r="Q81" s="84"/>
    </row>
    <row r="82" spans="1:17" ht="14.95" customHeight="1">
      <c r="A82" s="59" t="s">
        <v>488</v>
      </c>
      <c r="B82" s="55" t="s">
        <v>502</v>
      </c>
      <c r="C82" s="56" t="s">
        <v>503</v>
      </c>
      <c r="D82" s="56" t="s">
        <v>503</v>
      </c>
      <c r="E82" s="56" t="s">
        <v>503</v>
      </c>
      <c r="F82" s="56" t="s">
        <v>325</v>
      </c>
      <c r="G82" s="51"/>
      <c r="H82" s="51"/>
      <c r="I82" s="51"/>
      <c r="J82" s="52">
        <v>150</v>
      </c>
      <c r="K82" s="53"/>
      <c r="L82" s="89" t="str">
        <f t="shared" si="1"/>
        <v>Error Precio</v>
      </c>
      <c r="M82" s="158"/>
      <c r="N82" s="161"/>
      <c r="O82" s="164"/>
      <c r="Q82" s="84"/>
    </row>
    <row r="83" spans="1:17" ht="14.95" customHeight="1">
      <c r="A83" s="59" t="s">
        <v>488</v>
      </c>
      <c r="B83" s="55" t="s">
        <v>504</v>
      </c>
      <c r="C83" s="56" t="s">
        <v>505</v>
      </c>
      <c r="D83" s="56" t="s">
        <v>505</v>
      </c>
      <c r="E83" s="56" t="s">
        <v>505</v>
      </c>
      <c r="F83" s="56" t="s">
        <v>325</v>
      </c>
      <c r="G83" s="51"/>
      <c r="H83" s="51"/>
      <c r="I83" s="51"/>
      <c r="J83" s="52">
        <v>150</v>
      </c>
      <c r="K83" s="53"/>
      <c r="L83" s="89" t="str">
        <f t="shared" si="1"/>
        <v>Error Precio</v>
      </c>
      <c r="M83" s="158"/>
      <c r="N83" s="161"/>
      <c r="O83" s="164"/>
      <c r="Q83" s="84"/>
    </row>
    <row r="84" spans="1:17" ht="14.95" customHeight="1">
      <c r="A84" s="59" t="s">
        <v>488</v>
      </c>
      <c r="B84" s="55" t="s">
        <v>506</v>
      </c>
      <c r="C84" s="56" t="s">
        <v>507</v>
      </c>
      <c r="D84" s="56" t="s">
        <v>507</v>
      </c>
      <c r="E84" s="56" t="s">
        <v>507</v>
      </c>
      <c r="F84" s="56" t="s">
        <v>325</v>
      </c>
      <c r="G84" s="51"/>
      <c r="H84" s="51"/>
      <c r="I84" s="51"/>
      <c r="J84" s="52">
        <v>150</v>
      </c>
      <c r="K84" s="53"/>
      <c r="L84" s="89" t="str">
        <f t="shared" si="1"/>
        <v>Error Precio</v>
      </c>
      <c r="M84" s="158"/>
      <c r="N84" s="161"/>
      <c r="O84" s="164"/>
      <c r="Q84" s="84"/>
    </row>
    <row r="85" spans="1:17" ht="14.95" customHeight="1">
      <c r="A85" s="59" t="s">
        <v>488</v>
      </c>
      <c r="B85" s="55" t="s">
        <v>508</v>
      </c>
      <c r="C85" s="56" t="s">
        <v>509</v>
      </c>
      <c r="D85" s="56" t="s">
        <v>509</v>
      </c>
      <c r="E85" s="56" t="s">
        <v>509</v>
      </c>
      <c r="F85" s="56" t="s">
        <v>325</v>
      </c>
      <c r="G85" s="51"/>
      <c r="H85" s="51"/>
      <c r="I85" s="51"/>
      <c r="J85" s="52">
        <v>150</v>
      </c>
      <c r="K85" s="53"/>
      <c r="L85" s="89" t="str">
        <f t="shared" si="1"/>
        <v>Error Precio</v>
      </c>
      <c r="M85" s="159"/>
      <c r="N85" s="162"/>
      <c r="O85" s="165"/>
      <c r="Q85" s="84"/>
    </row>
    <row r="86" spans="1:17" ht="14.95" customHeight="1">
      <c r="A86" s="47" t="s">
        <v>510</v>
      </c>
      <c r="B86" s="48" t="s">
        <v>511</v>
      </c>
      <c r="C86" s="49" t="s">
        <v>512</v>
      </c>
      <c r="D86" s="49" t="s">
        <v>512</v>
      </c>
      <c r="E86" s="49" t="s">
        <v>513</v>
      </c>
      <c r="F86" s="49" t="s">
        <v>325</v>
      </c>
      <c r="G86" s="51"/>
      <c r="H86" s="51"/>
      <c r="I86" s="51"/>
      <c r="J86" s="52">
        <v>150</v>
      </c>
      <c r="K86" s="53"/>
      <c r="L86" s="89" t="str">
        <f t="shared" si="1"/>
        <v>Error Precio</v>
      </c>
      <c r="M86" s="157" t="str">
        <f>IF(COUNTIF(L86:L97,"Error Precio"),"OFERTA INCOMPLETA",SUM(L86:L97)/12)</f>
        <v>OFERTA INCOMPLETA</v>
      </c>
      <c r="N86" s="160">
        <v>8</v>
      </c>
      <c r="O86" s="163" t="str">
        <f>IF(COUNTIF(L86:L97,"Error precio"),"Error precio",M86*N86)</f>
        <v>Error precio</v>
      </c>
      <c r="Q86" s="84"/>
    </row>
    <row r="87" spans="1:17" ht="14.95" customHeight="1">
      <c r="A87" s="47" t="s">
        <v>510</v>
      </c>
      <c r="B87" s="48" t="s">
        <v>514</v>
      </c>
      <c r="C87" s="49" t="s">
        <v>515</v>
      </c>
      <c r="D87" s="49" t="s">
        <v>515</v>
      </c>
      <c r="E87" s="49" t="s">
        <v>513</v>
      </c>
      <c r="F87" s="49" t="s">
        <v>325</v>
      </c>
      <c r="G87" s="51"/>
      <c r="H87" s="51"/>
      <c r="I87" s="51"/>
      <c r="J87" s="52">
        <v>150</v>
      </c>
      <c r="K87" s="53"/>
      <c r="L87" s="89" t="str">
        <f t="shared" si="1"/>
        <v>Error Precio</v>
      </c>
      <c r="M87" s="158"/>
      <c r="N87" s="161"/>
      <c r="O87" s="164"/>
      <c r="Q87" s="84"/>
    </row>
    <row r="88" spans="1:17" ht="14.95" customHeight="1">
      <c r="A88" s="47" t="s">
        <v>510</v>
      </c>
      <c r="B88" s="48" t="s">
        <v>516</v>
      </c>
      <c r="C88" s="49" t="s">
        <v>517</v>
      </c>
      <c r="D88" s="49" t="s">
        <v>517</v>
      </c>
      <c r="E88" s="49" t="s">
        <v>513</v>
      </c>
      <c r="F88" s="49" t="s">
        <v>325</v>
      </c>
      <c r="G88" s="51"/>
      <c r="H88" s="51"/>
      <c r="I88" s="51"/>
      <c r="J88" s="52">
        <v>150</v>
      </c>
      <c r="K88" s="53"/>
      <c r="L88" s="89" t="str">
        <f t="shared" si="1"/>
        <v>Error Precio</v>
      </c>
      <c r="M88" s="158"/>
      <c r="N88" s="161"/>
      <c r="O88" s="164"/>
      <c r="Q88" s="84"/>
    </row>
    <row r="89" spans="1:17" ht="14.95" customHeight="1">
      <c r="A89" s="47" t="s">
        <v>510</v>
      </c>
      <c r="B89" s="48" t="s">
        <v>518</v>
      </c>
      <c r="C89" s="49" t="s">
        <v>519</v>
      </c>
      <c r="D89" s="49" t="s">
        <v>520</v>
      </c>
      <c r="E89" s="49" t="s">
        <v>513</v>
      </c>
      <c r="F89" s="49" t="s">
        <v>325</v>
      </c>
      <c r="G89" s="51"/>
      <c r="H89" s="51"/>
      <c r="I89" s="51"/>
      <c r="J89" s="52">
        <v>150</v>
      </c>
      <c r="K89" s="53"/>
      <c r="L89" s="89" t="str">
        <f t="shared" si="1"/>
        <v>Error Precio</v>
      </c>
      <c r="M89" s="158"/>
      <c r="N89" s="161"/>
      <c r="O89" s="164"/>
      <c r="Q89" s="84"/>
    </row>
    <row r="90" spans="1:17" ht="14.95" customHeight="1">
      <c r="A90" s="47" t="s">
        <v>510</v>
      </c>
      <c r="B90" s="48" t="s">
        <v>521</v>
      </c>
      <c r="C90" s="49" t="s">
        <v>522</v>
      </c>
      <c r="D90" s="49" t="s">
        <v>523</v>
      </c>
      <c r="E90" s="49" t="s">
        <v>513</v>
      </c>
      <c r="F90" s="49" t="s">
        <v>325</v>
      </c>
      <c r="G90" s="51"/>
      <c r="H90" s="51"/>
      <c r="I90" s="51"/>
      <c r="J90" s="52">
        <v>150</v>
      </c>
      <c r="K90" s="53"/>
      <c r="L90" s="89" t="str">
        <f t="shared" si="1"/>
        <v>Error Precio</v>
      </c>
      <c r="M90" s="158"/>
      <c r="N90" s="161"/>
      <c r="O90" s="164"/>
      <c r="Q90" s="84"/>
    </row>
    <row r="91" spans="1:17" ht="14.95" customHeight="1">
      <c r="A91" s="47" t="s">
        <v>510</v>
      </c>
      <c r="B91" s="48" t="s">
        <v>524</v>
      </c>
      <c r="C91" s="49" t="s">
        <v>525</v>
      </c>
      <c r="D91" s="49" t="s">
        <v>526</v>
      </c>
      <c r="E91" s="49" t="s">
        <v>513</v>
      </c>
      <c r="F91" s="49" t="s">
        <v>325</v>
      </c>
      <c r="G91" s="51"/>
      <c r="H91" s="51"/>
      <c r="I91" s="51"/>
      <c r="J91" s="52">
        <v>150</v>
      </c>
      <c r="K91" s="53"/>
      <c r="L91" s="89" t="str">
        <f t="shared" si="1"/>
        <v>Error Precio</v>
      </c>
      <c r="M91" s="158"/>
      <c r="N91" s="161"/>
      <c r="O91" s="164"/>
      <c r="Q91" s="84"/>
    </row>
    <row r="92" spans="1:17" ht="14.95" customHeight="1">
      <c r="A92" s="47" t="s">
        <v>510</v>
      </c>
      <c r="B92" s="48" t="s">
        <v>527</v>
      </c>
      <c r="C92" s="49" t="s">
        <v>528</v>
      </c>
      <c r="D92" s="49" t="s">
        <v>528</v>
      </c>
      <c r="E92" s="49" t="s">
        <v>513</v>
      </c>
      <c r="F92" s="49" t="s">
        <v>325</v>
      </c>
      <c r="G92" s="51"/>
      <c r="H92" s="51"/>
      <c r="I92" s="51"/>
      <c r="J92" s="52">
        <v>150</v>
      </c>
      <c r="K92" s="53"/>
      <c r="L92" s="89" t="str">
        <f t="shared" si="1"/>
        <v>Error Precio</v>
      </c>
      <c r="M92" s="158"/>
      <c r="N92" s="161"/>
      <c r="O92" s="164"/>
      <c r="Q92" s="84"/>
    </row>
    <row r="93" spans="1:17" ht="14.95" customHeight="1">
      <c r="A93" s="47" t="s">
        <v>510</v>
      </c>
      <c r="B93" s="48" t="s">
        <v>529</v>
      </c>
      <c r="C93" s="49" t="s">
        <v>530</v>
      </c>
      <c r="D93" s="49" t="s">
        <v>530</v>
      </c>
      <c r="E93" s="49" t="s">
        <v>530</v>
      </c>
      <c r="F93" s="49" t="s">
        <v>325</v>
      </c>
      <c r="G93" s="51"/>
      <c r="H93" s="51"/>
      <c r="I93" s="51"/>
      <c r="J93" s="52">
        <v>150</v>
      </c>
      <c r="K93" s="53"/>
      <c r="L93" s="89" t="str">
        <f t="shared" si="1"/>
        <v>Error Precio</v>
      </c>
      <c r="M93" s="158"/>
      <c r="N93" s="161"/>
      <c r="O93" s="164"/>
      <c r="Q93" s="84"/>
    </row>
    <row r="94" spans="1:17" ht="14.95" customHeight="1">
      <c r="A94" s="47" t="s">
        <v>510</v>
      </c>
      <c r="B94" s="48" t="s">
        <v>531</v>
      </c>
      <c r="C94" s="49" t="s">
        <v>532</v>
      </c>
      <c r="D94" s="49" t="s">
        <v>532</v>
      </c>
      <c r="E94" s="49" t="s">
        <v>532</v>
      </c>
      <c r="F94" s="49" t="s">
        <v>325</v>
      </c>
      <c r="G94" s="51"/>
      <c r="H94" s="51"/>
      <c r="I94" s="51"/>
      <c r="J94" s="52">
        <v>150</v>
      </c>
      <c r="K94" s="53"/>
      <c r="L94" s="89" t="str">
        <f t="shared" si="1"/>
        <v>Error Precio</v>
      </c>
      <c r="M94" s="158"/>
      <c r="N94" s="161"/>
      <c r="O94" s="164"/>
      <c r="Q94" s="84"/>
    </row>
    <row r="95" spans="1:17" ht="14.95" customHeight="1">
      <c r="A95" s="47" t="s">
        <v>510</v>
      </c>
      <c r="B95" s="48" t="s">
        <v>533</v>
      </c>
      <c r="C95" s="49" t="s">
        <v>534</v>
      </c>
      <c r="D95" s="49" t="s">
        <v>534</v>
      </c>
      <c r="E95" s="49" t="s">
        <v>534</v>
      </c>
      <c r="F95" s="49" t="s">
        <v>325</v>
      </c>
      <c r="G95" s="51"/>
      <c r="H95" s="51"/>
      <c r="I95" s="51"/>
      <c r="J95" s="52">
        <v>150</v>
      </c>
      <c r="K95" s="53"/>
      <c r="L95" s="89" t="str">
        <f t="shared" si="1"/>
        <v>Error Precio</v>
      </c>
      <c r="M95" s="158"/>
      <c r="N95" s="161"/>
      <c r="O95" s="164"/>
      <c r="Q95" s="84"/>
    </row>
    <row r="96" spans="1:17" ht="14.95" customHeight="1">
      <c r="A96" s="47" t="s">
        <v>510</v>
      </c>
      <c r="B96" s="48" t="s">
        <v>535</v>
      </c>
      <c r="C96" s="49" t="s">
        <v>536</v>
      </c>
      <c r="D96" s="49" t="s">
        <v>534</v>
      </c>
      <c r="E96" s="49" t="s">
        <v>534</v>
      </c>
      <c r="F96" s="49" t="s">
        <v>325</v>
      </c>
      <c r="G96" s="51"/>
      <c r="H96" s="51"/>
      <c r="I96" s="51"/>
      <c r="J96" s="52">
        <v>150</v>
      </c>
      <c r="K96" s="53"/>
      <c r="L96" s="89" t="str">
        <f t="shared" si="1"/>
        <v>Error Precio</v>
      </c>
      <c r="M96" s="158"/>
      <c r="N96" s="161"/>
      <c r="O96" s="164"/>
      <c r="Q96" s="84"/>
    </row>
    <row r="97" spans="1:17" ht="14.95" customHeight="1">
      <c r="A97" s="47" t="s">
        <v>510</v>
      </c>
      <c r="B97" s="48" t="s">
        <v>537</v>
      </c>
      <c r="C97" s="49" t="s">
        <v>538</v>
      </c>
      <c r="D97" s="49" t="s">
        <v>538</v>
      </c>
      <c r="E97" s="49" t="s">
        <v>534</v>
      </c>
      <c r="F97" s="49" t="s">
        <v>325</v>
      </c>
      <c r="G97" s="51"/>
      <c r="H97" s="51"/>
      <c r="I97" s="51"/>
      <c r="J97" s="52">
        <v>150</v>
      </c>
      <c r="K97" s="53"/>
      <c r="L97" s="89" t="str">
        <f t="shared" si="1"/>
        <v>Error Precio</v>
      </c>
      <c r="M97" s="159"/>
      <c r="N97" s="162"/>
      <c r="O97" s="165"/>
      <c r="Q97" s="84"/>
    </row>
    <row r="98" spans="1:17" ht="14.95" customHeight="1">
      <c r="A98" s="54" t="s">
        <v>539</v>
      </c>
      <c r="B98" s="55" t="s">
        <v>540</v>
      </c>
      <c r="C98" s="56" t="s">
        <v>541</v>
      </c>
      <c r="D98" s="56" t="s">
        <v>513</v>
      </c>
      <c r="E98" s="56" t="s">
        <v>513</v>
      </c>
      <c r="F98" s="56" t="s">
        <v>325</v>
      </c>
      <c r="G98" s="51"/>
      <c r="H98" s="51"/>
      <c r="I98" s="51"/>
      <c r="J98" s="52">
        <v>150</v>
      </c>
      <c r="K98" s="53"/>
      <c r="L98" s="89" t="str">
        <f t="shared" si="1"/>
        <v>Error Precio</v>
      </c>
      <c r="M98" s="157" t="str">
        <f>IF(COUNTIF(L98:L105,"Error Precio"),"OFERTA INCOMPLETA",SUM(L98:L105)/8)</f>
        <v>OFERTA INCOMPLETA</v>
      </c>
      <c r="N98" s="160">
        <v>6</v>
      </c>
      <c r="O98" s="163" t="str">
        <f>IF(COUNTIF(L98:L105,"Error precio"),"Error precio",M98*N98)</f>
        <v>Error precio</v>
      </c>
      <c r="Q98" s="84"/>
    </row>
    <row r="99" spans="1:17" ht="14.95" customHeight="1">
      <c r="A99" s="54" t="s">
        <v>539</v>
      </c>
      <c r="B99" s="55" t="s">
        <v>542</v>
      </c>
      <c r="C99" s="56" t="s">
        <v>543</v>
      </c>
      <c r="D99" s="56" t="s">
        <v>543</v>
      </c>
      <c r="E99" s="56" t="s">
        <v>513</v>
      </c>
      <c r="F99" s="56" t="s">
        <v>325</v>
      </c>
      <c r="G99" s="51"/>
      <c r="H99" s="51"/>
      <c r="I99" s="51"/>
      <c r="J99" s="52">
        <v>150</v>
      </c>
      <c r="K99" s="53"/>
      <c r="L99" s="89" t="str">
        <f t="shared" si="1"/>
        <v>Error Precio</v>
      </c>
      <c r="M99" s="158"/>
      <c r="N99" s="161"/>
      <c r="O99" s="164"/>
      <c r="Q99" s="84"/>
    </row>
    <row r="100" spans="1:17" ht="14.95" customHeight="1">
      <c r="A100" s="54" t="s">
        <v>539</v>
      </c>
      <c r="B100" s="55" t="s">
        <v>544</v>
      </c>
      <c r="C100" s="56" t="s">
        <v>545</v>
      </c>
      <c r="D100" s="56" t="s">
        <v>546</v>
      </c>
      <c r="E100" s="56" t="s">
        <v>513</v>
      </c>
      <c r="F100" s="56" t="s">
        <v>325</v>
      </c>
      <c r="G100" s="51"/>
      <c r="H100" s="51"/>
      <c r="I100" s="51"/>
      <c r="J100" s="52">
        <v>150</v>
      </c>
      <c r="K100" s="53"/>
      <c r="L100" s="89" t="str">
        <f t="shared" si="1"/>
        <v>Error Precio</v>
      </c>
      <c r="M100" s="158"/>
      <c r="N100" s="161"/>
      <c r="O100" s="164"/>
      <c r="Q100" s="84"/>
    </row>
    <row r="101" spans="1:17" ht="14.95" customHeight="1">
      <c r="A101" s="54" t="s">
        <v>539</v>
      </c>
      <c r="B101" s="55" t="s">
        <v>547</v>
      </c>
      <c r="C101" s="56" t="s">
        <v>548</v>
      </c>
      <c r="D101" s="56" t="s">
        <v>513</v>
      </c>
      <c r="E101" s="56" t="s">
        <v>513</v>
      </c>
      <c r="F101" s="56" t="s">
        <v>325</v>
      </c>
      <c r="G101" s="51"/>
      <c r="H101" s="51"/>
      <c r="I101" s="51"/>
      <c r="J101" s="52">
        <v>150</v>
      </c>
      <c r="K101" s="53"/>
      <c r="L101" s="89" t="str">
        <f t="shared" si="1"/>
        <v>Error Precio</v>
      </c>
      <c r="M101" s="158"/>
      <c r="N101" s="161"/>
      <c r="O101" s="164"/>
      <c r="Q101" s="84"/>
    </row>
    <row r="102" spans="1:17" ht="14.95" customHeight="1">
      <c r="A102" s="54" t="s">
        <v>539</v>
      </c>
      <c r="B102" s="55" t="s">
        <v>549</v>
      </c>
      <c r="C102" s="56" t="s">
        <v>550</v>
      </c>
      <c r="D102" s="56" t="s">
        <v>513</v>
      </c>
      <c r="E102" s="56" t="s">
        <v>513</v>
      </c>
      <c r="F102" s="56" t="s">
        <v>325</v>
      </c>
      <c r="G102" s="51"/>
      <c r="H102" s="51"/>
      <c r="I102" s="51"/>
      <c r="J102" s="52">
        <v>150</v>
      </c>
      <c r="K102" s="53"/>
      <c r="L102" s="89" t="str">
        <f t="shared" si="1"/>
        <v>Error Precio</v>
      </c>
      <c r="M102" s="158"/>
      <c r="N102" s="161"/>
      <c r="O102" s="164"/>
      <c r="Q102" s="84"/>
    </row>
    <row r="103" spans="1:17" ht="14.95" customHeight="1">
      <c r="A103" s="54" t="s">
        <v>539</v>
      </c>
      <c r="B103" s="55" t="s">
        <v>551</v>
      </c>
      <c r="C103" s="56" t="s">
        <v>552</v>
      </c>
      <c r="D103" s="56" t="s">
        <v>553</v>
      </c>
      <c r="E103" s="56" t="s">
        <v>513</v>
      </c>
      <c r="F103" s="56" t="s">
        <v>325</v>
      </c>
      <c r="G103" s="51"/>
      <c r="H103" s="51"/>
      <c r="I103" s="51"/>
      <c r="J103" s="52">
        <v>150</v>
      </c>
      <c r="K103" s="53"/>
      <c r="L103" s="89" t="str">
        <f t="shared" si="1"/>
        <v>Error Precio</v>
      </c>
      <c r="M103" s="158"/>
      <c r="N103" s="161"/>
      <c r="O103" s="164"/>
      <c r="Q103" s="84"/>
    </row>
    <row r="104" spans="1:17" ht="14.95" customHeight="1">
      <c r="A104" s="54" t="s">
        <v>539</v>
      </c>
      <c r="B104" s="55" t="s">
        <v>554</v>
      </c>
      <c r="C104" s="56" t="s">
        <v>555</v>
      </c>
      <c r="D104" s="56" t="s">
        <v>556</v>
      </c>
      <c r="E104" s="56" t="s">
        <v>513</v>
      </c>
      <c r="F104" s="56" t="s">
        <v>325</v>
      </c>
      <c r="G104" s="51"/>
      <c r="H104" s="51"/>
      <c r="I104" s="51"/>
      <c r="J104" s="52">
        <v>150</v>
      </c>
      <c r="K104" s="53"/>
      <c r="L104" s="89" t="str">
        <f t="shared" si="1"/>
        <v>Error Precio</v>
      </c>
      <c r="M104" s="158"/>
      <c r="N104" s="161"/>
      <c r="O104" s="164"/>
      <c r="Q104" s="84"/>
    </row>
    <row r="105" spans="1:17" ht="14.95" customHeight="1">
      <c r="A105" s="54" t="s">
        <v>539</v>
      </c>
      <c r="B105" s="55" t="s">
        <v>557</v>
      </c>
      <c r="C105" s="56" t="s">
        <v>558</v>
      </c>
      <c r="D105" s="56" t="s">
        <v>513</v>
      </c>
      <c r="E105" s="56" t="s">
        <v>513</v>
      </c>
      <c r="F105" s="56" t="s">
        <v>325</v>
      </c>
      <c r="G105" s="51"/>
      <c r="H105" s="51"/>
      <c r="I105" s="51"/>
      <c r="J105" s="52">
        <v>150</v>
      </c>
      <c r="K105" s="53"/>
      <c r="L105" s="89" t="str">
        <f t="shared" si="1"/>
        <v>Error Precio</v>
      </c>
      <c r="M105" s="159"/>
      <c r="N105" s="162"/>
      <c r="O105" s="165"/>
      <c r="Q105" s="84"/>
    </row>
    <row r="106" spans="1:17" ht="14.95" customHeight="1">
      <c r="A106" s="60" t="s">
        <v>559</v>
      </c>
      <c r="B106" s="48" t="s">
        <v>560</v>
      </c>
      <c r="C106" s="49" t="s">
        <v>561</v>
      </c>
      <c r="D106" s="49" t="s">
        <v>561</v>
      </c>
      <c r="E106" s="49" t="s">
        <v>561</v>
      </c>
      <c r="F106" s="49" t="s">
        <v>325</v>
      </c>
      <c r="G106" s="51"/>
      <c r="H106" s="51"/>
      <c r="I106" s="51"/>
      <c r="J106" s="52">
        <v>150</v>
      </c>
      <c r="K106" s="53"/>
      <c r="L106" s="89" t="str">
        <f t="shared" si="1"/>
        <v>Error Precio</v>
      </c>
      <c r="M106" s="157" t="str">
        <f>IF(COUNTIF(L106:L111,"Error Precio"),"OFERTA INCOMPLETA",SUM(L106:L111)/6)</f>
        <v>OFERTA INCOMPLETA</v>
      </c>
      <c r="N106" s="160">
        <v>4</v>
      </c>
      <c r="O106" s="163" t="str">
        <f>IF(COUNTIF(L106:L111,"Error precio"),"Error precio",M106*N106)</f>
        <v>Error precio</v>
      </c>
      <c r="Q106" s="84"/>
    </row>
    <row r="107" spans="1:17" ht="14.95" customHeight="1">
      <c r="A107" s="60" t="s">
        <v>559</v>
      </c>
      <c r="B107" s="48" t="s">
        <v>562</v>
      </c>
      <c r="C107" s="49" t="s">
        <v>563</v>
      </c>
      <c r="D107" s="49" t="s">
        <v>563</v>
      </c>
      <c r="E107" s="49" t="s">
        <v>561</v>
      </c>
      <c r="F107" s="49" t="s">
        <v>325</v>
      </c>
      <c r="G107" s="51"/>
      <c r="H107" s="51"/>
      <c r="I107" s="51"/>
      <c r="J107" s="52">
        <v>150</v>
      </c>
      <c r="K107" s="53"/>
      <c r="L107" s="89" t="str">
        <f t="shared" si="1"/>
        <v>Error Precio</v>
      </c>
      <c r="M107" s="158"/>
      <c r="N107" s="161"/>
      <c r="O107" s="164"/>
      <c r="Q107" s="84"/>
    </row>
    <row r="108" spans="1:17" ht="14.95" customHeight="1">
      <c r="A108" s="60" t="s">
        <v>559</v>
      </c>
      <c r="B108" s="48" t="s">
        <v>564</v>
      </c>
      <c r="C108" s="49" t="s">
        <v>565</v>
      </c>
      <c r="D108" s="49" t="s">
        <v>566</v>
      </c>
      <c r="E108" s="49" t="s">
        <v>561</v>
      </c>
      <c r="F108" s="49" t="s">
        <v>325</v>
      </c>
      <c r="G108" s="51"/>
      <c r="H108" s="51"/>
      <c r="I108" s="51"/>
      <c r="J108" s="52">
        <v>150</v>
      </c>
      <c r="K108" s="53"/>
      <c r="L108" s="89" t="str">
        <f t="shared" si="1"/>
        <v>Error Precio</v>
      </c>
      <c r="M108" s="158"/>
      <c r="N108" s="161"/>
      <c r="O108" s="164"/>
      <c r="Q108" s="84"/>
    </row>
    <row r="109" spans="1:17" ht="14.95" customHeight="1">
      <c r="A109" s="60" t="s">
        <v>559</v>
      </c>
      <c r="B109" s="48" t="s">
        <v>567</v>
      </c>
      <c r="C109" s="49" t="s">
        <v>568</v>
      </c>
      <c r="D109" s="49" t="s">
        <v>568</v>
      </c>
      <c r="E109" s="49" t="s">
        <v>561</v>
      </c>
      <c r="F109" s="49" t="s">
        <v>325</v>
      </c>
      <c r="G109" s="51"/>
      <c r="H109" s="51"/>
      <c r="I109" s="51"/>
      <c r="J109" s="52">
        <v>150</v>
      </c>
      <c r="K109" s="53"/>
      <c r="L109" s="89" t="str">
        <f t="shared" si="1"/>
        <v>Error Precio</v>
      </c>
      <c r="M109" s="158"/>
      <c r="N109" s="161"/>
      <c r="O109" s="164"/>
      <c r="Q109" s="84"/>
    </row>
    <row r="110" spans="1:17" ht="14.95" customHeight="1">
      <c r="A110" s="60" t="s">
        <v>559</v>
      </c>
      <c r="B110" s="48" t="s">
        <v>569</v>
      </c>
      <c r="C110" s="49" t="s">
        <v>570</v>
      </c>
      <c r="D110" s="49" t="s">
        <v>570</v>
      </c>
      <c r="E110" s="49" t="s">
        <v>570</v>
      </c>
      <c r="F110" s="49" t="s">
        <v>325</v>
      </c>
      <c r="G110" s="51"/>
      <c r="H110" s="51"/>
      <c r="I110" s="51"/>
      <c r="J110" s="52">
        <v>150</v>
      </c>
      <c r="K110" s="53"/>
      <c r="L110" s="89" t="str">
        <f t="shared" si="1"/>
        <v>Error Precio</v>
      </c>
      <c r="M110" s="158"/>
      <c r="N110" s="161"/>
      <c r="O110" s="164"/>
      <c r="Q110" s="84"/>
    </row>
    <row r="111" spans="1:17" ht="14.95" customHeight="1">
      <c r="A111" s="60" t="s">
        <v>559</v>
      </c>
      <c r="B111" s="48" t="s">
        <v>571</v>
      </c>
      <c r="C111" s="49" t="s">
        <v>572</v>
      </c>
      <c r="D111" s="49" t="s">
        <v>572</v>
      </c>
      <c r="E111" s="49" t="s">
        <v>570</v>
      </c>
      <c r="F111" s="49" t="s">
        <v>325</v>
      </c>
      <c r="G111" s="51"/>
      <c r="H111" s="51"/>
      <c r="I111" s="51"/>
      <c r="J111" s="52">
        <v>150</v>
      </c>
      <c r="K111" s="53"/>
      <c r="L111" s="89" t="str">
        <f t="shared" si="1"/>
        <v>Error Precio</v>
      </c>
      <c r="M111" s="159"/>
      <c r="N111" s="162"/>
      <c r="O111" s="165"/>
      <c r="Q111" s="84"/>
    </row>
    <row r="112" spans="1:17" ht="14.95" customHeight="1">
      <c r="A112" s="54" t="s">
        <v>573</v>
      </c>
      <c r="B112" s="55" t="s">
        <v>574</v>
      </c>
      <c r="C112" s="56" t="s">
        <v>575</v>
      </c>
      <c r="D112" s="56" t="s">
        <v>575</v>
      </c>
      <c r="E112" s="56" t="s">
        <v>575</v>
      </c>
      <c r="F112" s="56" t="s">
        <v>325</v>
      </c>
      <c r="G112" s="51"/>
      <c r="H112" s="51"/>
      <c r="I112" s="51"/>
      <c r="J112" s="52">
        <v>150</v>
      </c>
      <c r="K112" s="53"/>
      <c r="L112" s="89" t="str">
        <f t="shared" si="1"/>
        <v>Error Precio</v>
      </c>
      <c r="M112" s="157" t="str">
        <f>IF(COUNTIF(L21:L112,"Error Precio"),"OFERTA INCOMPLETA",SUM(L112:L121)/10)</f>
        <v>OFERTA INCOMPLETA</v>
      </c>
      <c r="N112" s="160">
        <v>6</v>
      </c>
      <c r="O112" s="163" t="str">
        <f>IF(COUNTIF(L112:L121,"Error precio"),"Error precio",M112*N112)</f>
        <v>Error precio</v>
      </c>
      <c r="Q112" s="84"/>
    </row>
    <row r="113" spans="1:17" ht="14.95" customHeight="1">
      <c r="A113" s="54" t="s">
        <v>573</v>
      </c>
      <c r="B113" s="55" t="s">
        <v>576</v>
      </c>
      <c r="C113" s="56" t="s">
        <v>577</v>
      </c>
      <c r="D113" s="56" t="s">
        <v>577</v>
      </c>
      <c r="E113" s="56" t="s">
        <v>575</v>
      </c>
      <c r="F113" s="56" t="s">
        <v>325</v>
      </c>
      <c r="G113" s="51"/>
      <c r="H113" s="51"/>
      <c r="I113" s="51"/>
      <c r="J113" s="52">
        <v>150</v>
      </c>
      <c r="K113" s="53"/>
      <c r="L113" s="89" t="str">
        <f t="shared" si="1"/>
        <v>Error Precio</v>
      </c>
      <c r="M113" s="158"/>
      <c r="N113" s="161"/>
      <c r="O113" s="164"/>
      <c r="Q113" s="84"/>
    </row>
    <row r="114" spans="1:17" ht="14.95" customHeight="1">
      <c r="A114" s="54" t="s">
        <v>573</v>
      </c>
      <c r="B114" s="55" t="s">
        <v>578</v>
      </c>
      <c r="C114" s="56" t="s">
        <v>579</v>
      </c>
      <c r="D114" s="56" t="s">
        <v>579</v>
      </c>
      <c r="E114" s="56" t="s">
        <v>575</v>
      </c>
      <c r="F114" s="56" t="s">
        <v>325</v>
      </c>
      <c r="G114" s="51"/>
      <c r="H114" s="51"/>
      <c r="I114" s="51"/>
      <c r="J114" s="52">
        <v>150</v>
      </c>
      <c r="K114" s="53"/>
      <c r="L114" s="89" t="str">
        <f t="shared" si="1"/>
        <v>Error Precio</v>
      </c>
      <c r="M114" s="158"/>
      <c r="N114" s="161"/>
      <c r="O114" s="164"/>
      <c r="Q114" s="84"/>
    </row>
    <row r="115" spans="1:17" ht="14.95" customHeight="1">
      <c r="A115" s="54" t="s">
        <v>573</v>
      </c>
      <c r="B115" s="55" t="s">
        <v>580</v>
      </c>
      <c r="C115" s="56" t="s">
        <v>581</v>
      </c>
      <c r="D115" s="56" t="s">
        <v>581</v>
      </c>
      <c r="E115" s="56" t="s">
        <v>581</v>
      </c>
      <c r="F115" s="56" t="s">
        <v>325</v>
      </c>
      <c r="G115" s="51"/>
      <c r="H115" s="51"/>
      <c r="I115" s="51"/>
      <c r="J115" s="52">
        <v>150</v>
      </c>
      <c r="K115" s="53"/>
      <c r="L115" s="89" t="str">
        <f t="shared" si="1"/>
        <v>Error Precio</v>
      </c>
      <c r="M115" s="158"/>
      <c r="N115" s="161"/>
      <c r="O115" s="164"/>
      <c r="Q115" s="84"/>
    </row>
    <row r="116" spans="1:17" ht="14.95" customHeight="1">
      <c r="A116" s="54" t="s">
        <v>573</v>
      </c>
      <c r="B116" s="55" t="s">
        <v>582</v>
      </c>
      <c r="C116" s="56" t="s">
        <v>583</v>
      </c>
      <c r="D116" s="56" t="s">
        <v>583</v>
      </c>
      <c r="E116" s="56" t="s">
        <v>581</v>
      </c>
      <c r="F116" s="56" t="s">
        <v>325</v>
      </c>
      <c r="G116" s="51"/>
      <c r="H116" s="51"/>
      <c r="I116" s="51"/>
      <c r="J116" s="52">
        <v>150</v>
      </c>
      <c r="K116" s="53"/>
      <c r="L116" s="89" t="str">
        <f t="shared" si="1"/>
        <v>Error Precio</v>
      </c>
      <c r="M116" s="158"/>
      <c r="N116" s="161"/>
      <c r="O116" s="164"/>
      <c r="Q116" s="84"/>
    </row>
    <row r="117" spans="1:17" ht="14.95" customHeight="1">
      <c r="A117" s="54" t="s">
        <v>573</v>
      </c>
      <c r="B117" s="61" t="s">
        <v>584</v>
      </c>
      <c r="C117" s="56" t="s">
        <v>585</v>
      </c>
      <c r="D117" s="56" t="s">
        <v>585</v>
      </c>
      <c r="E117" s="56" t="s">
        <v>585</v>
      </c>
      <c r="F117" s="56" t="s">
        <v>325</v>
      </c>
      <c r="G117" s="51"/>
      <c r="H117" s="51"/>
      <c r="I117" s="51"/>
      <c r="J117" s="52">
        <v>150</v>
      </c>
      <c r="K117" s="53"/>
      <c r="L117" s="89" t="str">
        <f t="shared" si="1"/>
        <v>Error Precio</v>
      </c>
      <c r="M117" s="158"/>
      <c r="N117" s="161"/>
      <c r="O117" s="164"/>
      <c r="Q117" s="84"/>
    </row>
    <row r="118" spans="1:17" ht="14.95" customHeight="1">
      <c r="A118" s="54" t="s">
        <v>573</v>
      </c>
      <c r="B118" s="55" t="s">
        <v>586</v>
      </c>
      <c r="C118" s="56" t="s">
        <v>587</v>
      </c>
      <c r="D118" s="56" t="s">
        <v>587</v>
      </c>
      <c r="E118" s="56" t="s">
        <v>588</v>
      </c>
      <c r="F118" s="56" t="s">
        <v>325</v>
      </c>
      <c r="G118" s="51"/>
      <c r="H118" s="51"/>
      <c r="I118" s="51"/>
      <c r="J118" s="52">
        <v>150</v>
      </c>
      <c r="K118" s="53"/>
      <c r="L118" s="89" t="str">
        <f t="shared" si="1"/>
        <v>Error Precio</v>
      </c>
      <c r="M118" s="158"/>
      <c r="N118" s="161"/>
      <c r="O118" s="164"/>
      <c r="Q118" s="84"/>
    </row>
    <row r="119" spans="1:17" ht="14.95" customHeight="1">
      <c r="A119" s="54" t="s">
        <v>573</v>
      </c>
      <c r="B119" s="55" t="s">
        <v>589</v>
      </c>
      <c r="C119" s="56" t="s">
        <v>588</v>
      </c>
      <c r="D119" s="56" t="s">
        <v>588</v>
      </c>
      <c r="E119" s="56" t="s">
        <v>588</v>
      </c>
      <c r="F119" s="56" t="s">
        <v>325</v>
      </c>
      <c r="G119" s="51"/>
      <c r="H119" s="51"/>
      <c r="I119" s="51"/>
      <c r="J119" s="52">
        <v>150</v>
      </c>
      <c r="K119" s="53"/>
      <c r="L119" s="89" t="str">
        <f t="shared" si="1"/>
        <v>Error Precio</v>
      </c>
      <c r="M119" s="158"/>
      <c r="N119" s="161"/>
      <c r="O119" s="164"/>
      <c r="Q119" s="84"/>
    </row>
    <row r="120" spans="1:17" ht="14.95" customHeight="1">
      <c r="A120" s="54" t="s">
        <v>573</v>
      </c>
      <c r="B120" s="55" t="s">
        <v>590</v>
      </c>
      <c r="C120" s="56" t="s">
        <v>591</v>
      </c>
      <c r="D120" s="56" t="s">
        <v>591</v>
      </c>
      <c r="E120" s="56" t="s">
        <v>588</v>
      </c>
      <c r="F120" s="56" t="s">
        <v>325</v>
      </c>
      <c r="G120" s="51"/>
      <c r="H120" s="51"/>
      <c r="I120" s="51"/>
      <c r="J120" s="52">
        <v>150</v>
      </c>
      <c r="K120" s="53"/>
      <c r="L120" s="89" t="str">
        <f t="shared" si="1"/>
        <v>Error Precio</v>
      </c>
      <c r="M120" s="158"/>
      <c r="N120" s="161"/>
      <c r="O120" s="164"/>
      <c r="Q120" s="84"/>
    </row>
    <row r="121" spans="1:17" ht="14.95" customHeight="1">
      <c r="A121" s="54" t="s">
        <v>573</v>
      </c>
      <c r="B121" s="55" t="s">
        <v>592</v>
      </c>
      <c r="C121" s="56" t="s">
        <v>593</v>
      </c>
      <c r="D121" s="56" t="s">
        <v>594</v>
      </c>
      <c r="E121" s="56" t="s">
        <v>588</v>
      </c>
      <c r="F121" s="56" t="s">
        <v>325</v>
      </c>
      <c r="G121" s="51"/>
      <c r="H121" s="51"/>
      <c r="I121" s="51"/>
      <c r="J121" s="52">
        <v>150</v>
      </c>
      <c r="K121" s="53"/>
      <c r="L121" s="89" t="str">
        <f t="shared" si="1"/>
        <v>Error Precio</v>
      </c>
      <c r="M121" s="159"/>
      <c r="N121" s="162"/>
      <c r="O121" s="165"/>
      <c r="Q121" s="84"/>
    </row>
    <row r="122" spans="1:17" ht="14.95" customHeight="1">
      <c r="A122" s="60" t="s">
        <v>595</v>
      </c>
      <c r="B122" s="48" t="s">
        <v>596</v>
      </c>
      <c r="C122" s="49" t="s">
        <v>597</v>
      </c>
      <c r="D122" s="49" t="s">
        <v>598</v>
      </c>
      <c r="E122" s="49" t="s">
        <v>597</v>
      </c>
      <c r="F122" s="49" t="s">
        <v>325</v>
      </c>
      <c r="G122" s="51"/>
      <c r="H122" s="51"/>
      <c r="I122" s="51"/>
      <c r="J122" s="52">
        <v>150</v>
      </c>
      <c r="K122" s="53"/>
      <c r="L122" s="89" t="str">
        <f t="shared" si="1"/>
        <v>Error Precio</v>
      </c>
      <c r="M122" s="157" t="str">
        <f>IF(COUNTIF(L23:L122,"Error Precio"),"OFERTA INCOMPLETA",SUM(L122:L123)/2)</f>
        <v>OFERTA INCOMPLETA</v>
      </c>
      <c r="N122" s="160">
        <v>2</v>
      </c>
      <c r="O122" s="163" t="str">
        <f>IF(COUNTIF(L122:L123,"Error precio"),"Error precio",M122*N122)</f>
        <v>Error precio</v>
      </c>
      <c r="Q122" s="84"/>
    </row>
    <row r="123" spans="1:17" ht="14.95" customHeight="1">
      <c r="A123" s="60" t="s">
        <v>595</v>
      </c>
      <c r="B123" s="48" t="s">
        <v>599</v>
      </c>
      <c r="C123" s="49" t="s">
        <v>600</v>
      </c>
      <c r="D123" s="49" t="s">
        <v>598</v>
      </c>
      <c r="E123" s="49" t="s">
        <v>597</v>
      </c>
      <c r="F123" s="49" t="s">
        <v>325</v>
      </c>
      <c r="G123" s="51"/>
      <c r="H123" s="51"/>
      <c r="I123" s="51"/>
      <c r="J123" s="52">
        <v>150</v>
      </c>
      <c r="K123" s="53"/>
      <c r="L123" s="89" t="str">
        <f t="shared" si="1"/>
        <v>Error Precio</v>
      </c>
      <c r="M123" s="159"/>
      <c r="N123" s="162"/>
      <c r="O123" s="165"/>
      <c r="Q123" s="84"/>
    </row>
    <row r="124" spans="1:17" ht="14.95" customHeight="1">
      <c r="A124" s="59" t="s">
        <v>601</v>
      </c>
      <c r="B124" s="55" t="s">
        <v>602</v>
      </c>
      <c r="C124" s="56" t="s">
        <v>603</v>
      </c>
      <c r="D124" s="56" t="s">
        <v>603</v>
      </c>
      <c r="E124" s="56" t="s">
        <v>604</v>
      </c>
      <c r="F124" s="56" t="s">
        <v>325</v>
      </c>
      <c r="G124" s="51"/>
      <c r="H124" s="51"/>
      <c r="I124" s="51"/>
      <c r="J124" s="52">
        <v>150</v>
      </c>
      <c r="K124" s="53"/>
      <c r="L124" s="89" t="str">
        <f t="shared" si="1"/>
        <v>Error Precio</v>
      </c>
      <c r="M124" s="157" t="str">
        <f>IF(COUNTIF(L24:L125,"Error Precio"),"OFERTA INCOMPLETA",SUM(L124:L125)/2)</f>
        <v>OFERTA INCOMPLETA</v>
      </c>
      <c r="N124" s="160">
        <v>2</v>
      </c>
      <c r="O124" s="163" t="str">
        <f>IF(COUNTIF(L24:L124,"Error precio"),"Error precio",M124*N124)</f>
        <v>Error precio</v>
      </c>
      <c r="Q124" s="84"/>
    </row>
    <row r="125" spans="1:17" ht="14.95" customHeight="1">
      <c r="A125" s="59" t="s">
        <v>601</v>
      </c>
      <c r="B125" s="55" t="s">
        <v>605</v>
      </c>
      <c r="C125" s="56" t="s">
        <v>606</v>
      </c>
      <c r="D125" s="56" t="s">
        <v>606</v>
      </c>
      <c r="E125" s="56" t="s">
        <v>604</v>
      </c>
      <c r="F125" s="56" t="s">
        <v>325</v>
      </c>
      <c r="G125" s="51"/>
      <c r="H125" s="51"/>
      <c r="I125" s="51"/>
      <c r="J125" s="52">
        <v>150</v>
      </c>
      <c r="K125" s="53"/>
      <c r="L125" s="89" t="str">
        <f t="shared" si="1"/>
        <v>Error Precio</v>
      </c>
      <c r="M125" s="159"/>
      <c r="N125" s="162"/>
      <c r="O125" s="165"/>
      <c r="Q125" s="84"/>
    </row>
    <row r="126" spans="1:17" ht="14.95" customHeight="1">
      <c r="A126" s="60" t="s">
        <v>607</v>
      </c>
      <c r="B126" s="48" t="s">
        <v>608</v>
      </c>
      <c r="C126" s="49" t="s">
        <v>609</v>
      </c>
      <c r="D126" s="49" t="s">
        <v>610</v>
      </c>
      <c r="E126" s="49" t="s">
        <v>610</v>
      </c>
      <c r="F126" s="49" t="s">
        <v>325</v>
      </c>
      <c r="G126" s="51"/>
      <c r="H126" s="51"/>
      <c r="I126" s="51"/>
      <c r="J126" s="52">
        <v>150</v>
      </c>
      <c r="K126" s="53"/>
      <c r="L126" s="89" t="str">
        <f t="shared" si="1"/>
        <v>Error Precio</v>
      </c>
      <c r="M126" s="157" t="str">
        <f>IF(COUNTIF(L126:L146,"Error Precio"),"OFERTA INCOMPLETA",SUM(L126:L146)/21)</f>
        <v>OFERTA INCOMPLETA</v>
      </c>
      <c r="N126" s="160">
        <v>10</v>
      </c>
      <c r="O126" s="163" t="str">
        <f>IF(COUNTIF(L126:L146,"Error precio"),"Error precio",M126*N126)</f>
        <v>Error precio</v>
      </c>
      <c r="Q126" s="84"/>
    </row>
    <row r="127" spans="1:17" ht="14.95" customHeight="1">
      <c r="A127" s="60" t="s">
        <v>607</v>
      </c>
      <c r="B127" s="48" t="s">
        <v>611</v>
      </c>
      <c r="C127" s="49" t="s">
        <v>612</v>
      </c>
      <c r="D127" s="49" t="s">
        <v>612</v>
      </c>
      <c r="E127" s="49" t="s">
        <v>610</v>
      </c>
      <c r="F127" s="49" t="s">
        <v>325</v>
      </c>
      <c r="G127" s="51"/>
      <c r="H127" s="51"/>
      <c r="I127" s="51"/>
      <c r="J127" s="52">
        <v>150</v>
      </c>
      <c r="K127" s="53"/>
      <c r="L127" s="89" t="str">
        <f t="shared" si="1"/>
        <v>Error Precio</v>
      </c>
      <c r="M127" s="158"/>
      <c r="N127" s="161"/>
      <c r="O127" s="164"/>
      <c r="Q127" s="84"/>
    </row>
    <row r="128" spans="1:17" ht="14.95" customHeight="1">
      <c r="A128" s="60" t="s">
        <v>607</v>
      </c>
      <c r="B128" s="48" t="s">
        <v>613</v>
      </c>
      <c r="C128" s="49" t="s">
        <v>614</v>
      </c>
      <c r="D128" s="49" t="s">
        <v>614</v>
      </c>
      <c r="E128" s="49" t="s">
        <v>610</v>
      </c>
      <c r="F128" s="49" t="s">
        <v>325</v>
      </c>
      <c r="G128" s="51"/>
      <c r="H128" s="51"/>
      <c r="I128" s="51"/>
      <c r="J128" s="52">
        <v>150</v>
      </c>
      <c r="K128" s="53"/>
      <c r="L128" s="89" t="str">
        <f t="shared" si="1"/>
        <v>Error Precio</v>
      </c>
      <c r="M128" s="158"/>
      <c r="N128" s="161"/>
      <c r="O128" s="164"/>
      <c r="Q128" s="84"/>
    </row>
    <row r="129" spans="1:17" ht="14.95" customHeight="1">
      <c r="A129" s="60" t="s">
        <v>607</v>
      </c>
      <c r="B129" s="48" t="s">
        <v>615</v>
      </c>
      <c r="C129" s="49" t="s">
        <v>616</v>
      </c>
      <c r="D129" s="49" t="s">
        <v>616</v>
      </c>
      <c r="E129" s="49" t="s">
        <v>610</v>
      </c>
      <c r="F129" s="49" t="s">
        <v>325</v>
      </c>
      <c r="G129" s="51"/>
      <c r="H129" s="51"/>
      <c r="I129" s="51"/>
      <c r="J129" s="52">
        <v>150</v>
      </c>
      <c r="K129" s="53"/>
      <c r="L129" s="89" t="str">
        <f t="shared" si="1"/>
        <v>Error Precio</v>
      </c>
      <c r="M129" s="158"/>
      <c r="N129" s="161"/>
      <c r="O129" s="164"/>
      <c r="Q129" s="84"/>
    </row>
    <row r="130" spans="1:17" ht="14.95" customHeight="1">
      <c r="A130" s="60" t="s">
        <v>607</v>
      </c>
      <c r="B130" s="48" t="s">
        <v>617</v>
      </c>
      <c r="C130" s="49" t="s">
        <v>618</v>
      </c>
      <c r="D130" s="49" t="s">
        <v>619</v>
      </c>
      <c r="E130" s="49" t="s">
        <v>610</v>
      </c>
      <c r="F130" s="49" t="s">
        <v>325</v>
      </c>
      <c r="G130" s="51"/>
      <c r="H130" s="51"/>
      <c r="I130" s="51"/>
      <c r="J130" s="52">
        <v>150</v>
      </c>
      <c r="K130" s="53"/>
      <c r="L130" s="89" t="str">
        <f t="shared" si="1"/>
        <v>Error Precio</v>
      </c>
      <c r="M130" s="158"/>
      <c r="N130" s="161"/>
      <c r="O130" s="164"/>
      <c r="Q130" s="84"/>
    </row>
    <row r="131" spans="1:17" ht="14.95" customHeight="1">
      <c r="A131" s="60" t="s">
        <v>607</v>
      </c>
      <c r="B131" s="48" t="s">
        <v>620</v>
      </c>
      <c r="C131" s="49" t="s">
        <v>621</v>
      </c>
      <c r="D131" s="49" t="s">
        <v>621</v>
      </c>
      <c r="E131" s="49" t="s">
        <v>610</v>
      </c>
      <c r="F131" s="49" t="s">
        <v>325</v>
      </c>
      <c r="G131" s="51"/>
      <c r="H131" s="51"/>
      <c r="I131" s="51"/>
      <c r="J131" s="52">
        <v>150</v>
      </c>
      <c r="K131" s="53"/>
      <c r="L131" s="89" t="str">
        <f t="shared" si="1"/>
        <v>Error Precio</v>
      </c>
      <c r="M131" s="158"/>
      <c r="N131" s="161"/>
      <c r="O131" s="164"/>
      <c r="Q131" s="84"/>
    </row>
    <row r="132" spans="1:17" ht="14.95" customHeight="1">
      <c r="A132" s="60" t="s">
        <v>607</v>
      </c>
      <c r="B132" s="48" t="s">
        <v>622</v>
      </c>
      <c r="C132" s="49" t="s">
        <v>623</v>
      </c>
      <c r="D132" s="49" t="s">
        <v>623</v>
      </c>
      <c r="E132" s="49" t="s">
        <v>610</v>
      </c>
      <c r="F132" s="49" t="s">
        <v>325</v>
      </c>
      <c r="G132" s="51"/>
      <c r="H132" s="51"/>
      <c r="I132" s="51"/>
      <c r="J132" s="52">
        <v>150</v>
      </c>
      <c r="K132" s="53"/>
      <c r="L132" s="89" t="str">
        <f t="shared" si="1"/>
        <v>Error Precio</v>
      </c>
      <c r="M132" s="158"/>
      <c r="N132" s="161"/>
      <c r="O132" s="164"/>
      <c r="Q132" s="84"/>
    </row>
    <row r="133" spans="1:17" ht="14.95" customHeight="1">
      <c r="A133" s="60" t="s">
        <v>607</v>
      </c>
      <c r="B133" s="48" t="s">
        <v>624</v>
      </c>
      <c r="C133" s="49" t="s">
        <v>625</v>
      </c>
      <c r="D133" s="49" t="s">
        <v>626</v>
      </c>
      <c r="E133" s="49" t="s">
        <v>610</v>
      </c>
      <c r="F133" s="49" t="s">
        <v>325</v>
      </c>
      <c r="G133" s="51"/>
      <c r="H133" s="51"/>
      <c r="I133" s="51"/>
      <c r="J133" s="52">
        <v>150</v>
      </c>
      <c r="K133" s="53"/>
      <c r="L133" s="89" t="str">
        <f t="shared" si="1"/>
        <v>Error Precio</v>
      </c>
      <c r="M133" s="158"/>
      <c r="N133" s="161"/>
      <c r="O133" s="164"/>
      <c r="Q133" s="84"/>
    </row>
    <row r="134" spans="1:17" ht="14.95" customHeight="1">
      <c r="A134" s="60" t="s">
        <v>607</v>
      </c>
      <c r="B134" s="48" t="s">
        <v>627</v>
      </c>
      <c r="C134" s="49" t="s">
        <v>628</v>
      </c>
      <c r="D134" s="49" t="s">
        <v>629</v>
      </c>
      <c r="E134" s="49" t="s">
        <v>610</v>
      </c>
      <c r="F134" s="49" t="s">
        <v>325</v>
      </c>
      <c r="G134" s="51"/>
      <c r="H134" s="51"/>
      <c r="I134" s="51"/>
      <c r="J134" s="52">
        <v>150</v>
      </c>
      <c r="K134" s="53"/>
      <c r="L134" s="89" t="str">
        <f t="shared" si="1"/>
        <v>Error Precio</v>
      </c>
      <c r="M134" s="158"/>
      <c r="N134" s="161"/>
      <c r="O134" s="164"/>
      <c r="Q134" s="84"/>
    </row>
    <row r="135" spans="1:17" ht="14.95" customHeight="1">
      <c r="A135" s="60" t="s">
        <v>607</v>
      </c>
      <c r="B135" s="48" t="s">
        <v>630</v>
      </c>
      <c r="C135" s="49" t="s">
        <v>631</v>
      </c>
      <c r="D135" s="49" t="s">
        <v>610</v>
      </c>
      <c r="E135" s="49" t="s">
        <v>610</v>
      </c>
      <c r="F135" s="49" t="s">
        <v>325</v>
      </c>
      <c r="G135" s="51"/>
      <c r="H135" s="51"/>
      <c r="I135" s="51"/>
      <c r="J135" s="52">
        <v>150</v>
      </c>
      <c r="K135" s="53"/>
      <c r="L135" s="89" t="str">
        <f t="shared" si="1"/>
        <v>Error Precio</v>
      </c>
      <c r="M135" s="158"/>
      <c r="N135" s="161"/>
      <c r="O135" s="164"/>
      <c r="Q135" s="84"/>
    </row>
    <row r="136" spans="1:17" ht="14.95" customHeight="1">
      <c r="A136" s="60" t="s">
        <v>607</v>
      </c>
      <c r="B136" s="48" t="s">
        <v>632</v>
      </c>
      <c r="C136" s="49" t="s">
        <v>633</v>
      </c>
      <c r="D136" s="49" t="s">
        <v>634</v>
      </c>
      <c r="E136" s="49" t="s">
        <v>610</v>
      </c>
      <c r="F136" s="49" t="s">
        <v>325</v>
      </c>
      <c r="G136" s="51"/>
      <c r="H136" s="51"/>
      <c r="I136" s="51"/>
      <c r="J136" s="52">
        <v>150</v>
      </c>
      <c r="K136" s="53"/>
      <c r="L136" s="89" t="str">
        <f t="shared" si="1"/>
        <v>Error Precio</v>
      </c>
      <c r="M136" s="158"/>
      <c r="N136" s="161"/>
      <c r="O136" s="164"/>
      <c r="Q136" s="84"/>
    </row>
    <row r="137" spans="1:17" ht="14.95" customHeight="1">
      <c r="A137" s="60" t="s">
        <v>607</v>
      </c>
      <c r="B137" s="48" t="s">
        <v>635</v>
      </c>
      <c r="C137" s="49" t="s">
        <v>636</v>
      </c>
      <c r="D137" s="49" t="s">
        <v>636</v>
      </c>
      <c r="E137" s="49" t="s">
        <v>610</v>
      </c>
      <c r="F137" s="49" t="s">
        <v>325</v>
      </c>
      <c r="G137" s="51"/>
      <c r="H137" s="51"/>
      <c r="I137" s="51"/>
      <c r="J137" s="52">
        <v>150</v>
      </c>
      <c r="K137" s="53"/>
      <c r="L137" s="89" t="str">
        <f t="shared" si="1"/>
        <v>Error Precio</v>
      </c>
      <c r="M137" s="158"/>
      <c r="N137" s="161"/>
      <c r="O137" s="164"/>
      <c r="Q137" s="84"/>
    </row>
    <row r="138" spans="1:17" ht="14.95" customHeight="1">
      <c r="A138" s="60" t="s">
        <v>607</v>
      </c>
      <c r="B138" s="48" t="s">
        <v>637</v>
      </c>
      <c r="C138" s="49" t="s">
        <v>638</v>
      </c>
      <c r="D138" s="49" t="s">
        <v>610</v>
      </c>
      <c r="E138" s="49" t="s">
        <v>610</v>
      </c>
      <c r="F138" s="49" t="s">
        <v>325</v>
      </c>
      <c r="G138" s="51"/>
      <c r="H138" s="51"/>
      <c r="I138" s="51"/>
      <c r="J138" s="52">
        <v>150</v>
      </c>
      <c r="K138" s="53"/>
      <c r="L138" s="89" t="str">
        <f t="shared" si="1"/>
        <v>Error Precio</v>
      </c>
      <c r="M138" s="158"/>
      <c r="N138" s="161"/>
      <c r="O138" s="164"/>
      <c r="Q138" s="84"/>
    </row>
    <row r="139" spans="1:17" ht="14.95" customHeight="1">
      <c r="A139" s="60" t="s">
        <v>607</v>
      </c>
      <c r="B139" s="48" t="s">
        <v>639</v>
      </c>
      <c r="C139" s="49" t="s">
        <v>640</v>
      </c>
      <c r="D139" s="49" t="s">
        <v>641</v>
      </c>
      <c r="E139" s="49" t="s">
        <v>610</v>
      </c>
      <c r="F139" s="49" t="s">
        <v>325</v>
      </c>
      <c r="G139" s="51"/>
      <c r="H139" s="51"/>
      <c r="I139" s="51"/>
      <c r="J139" s="52">
        <v>150</v>
      </c>
      <c r="K139" s="53"/>
      <c r="L139" s="89" t="str">
        <f t="shared" ref="L139:L177" si="2">IF(K139&lt;=0,"Error Precio", IF(K139&gt;J139,"Error Precio", ROUND(K139,2)))</f>
        <v>Error Precio</v>
      </c>
      <c r="M139" s="158"/>
      <c r="N139" s="161"/>
      <c r="O139" s="164"/>
      <c r="Q139" s="84"/>
    </row>
    <row r="140" spans="1:17" ht="14.95" customHeight="1">
      <c r="A140" s="60" t="s">
        <v>607</v>
      </c>
      <c r="B140" s="48" t="s">
        <v>642</v>
      </c>
      <c r="C140" s="49" t="s">
        <v>643</v>
      </c>
      <c r="D140" s="49" t="s">
        <v>644</v>
      </c>
      <c r="E140" s="49" t="s">
        <v>610</v>
      </c>
      <c r="F140" s="49" t="s">
        <v>325</v>
      </c>
      <c r="G140" s="51"/>
      <c r="H140" s="51"/>
      <c r="I140" s="51"/>
      <c r="J140" s="52">
        <v>150</v>
      </c>
      <c r="K140" s="53"/>
      <c r="L140" s="89" t="str">
        <f t="shared" si="2"/>
        <v>Error Precio</v>
      </c>
      <c r="M140" s="158"/>
      <c r="N140" s="161"/>
      <c r="O140" s="164"/>
      <c r="Q140" s="84"/>
    </row>
    <row r="141" spans="1:17" ht="14.95" customHeight="1">
      <c r="A141" s="60" t="s">
        <v>607</v>
      </c>
      <c r="B141" s="48" t="s">
        <v>645</v>
      </c>
      <c r="C141" s="49" t="s">
        <v>646</v>
      </c>
      <c r="D141" s="49" t="s">
        <v>647</v>
      </c>
      <c r="E141" s="49" t="s">
        <v>610</v>
      </c>
      <c r="F141" s="49" t="s">
        <v>325</v>
      </c>
      <c r="G141" s="51"/>
      <c r="H141" s="51"/>
      <c r="I141" s="51"/>
      <c r="J141" s="52">
        <v>150</v>
      </c>
      <c r="K141" s="53"/>
      <c r="L141" s="89" t="str">
        <f t="shared" si="2"/>
        <v>Error Precio</v>
      </c>
      <c r="M141" s="158"/>
      <c r="N141" s="161"/>
      <c r="O141" s="164"/>
      <c r="Q141" s="84"/>
    </row>
    <row r="142" spans="1:17" ht="14.95" customHeight="1">
      <c r="A142" s="60" t="s">
        <v>607</v>
      </c>
      <c r="B142" s="48" t="s">
        <v>648</v>
      </c>
      <c r="C142" s="49" t="s">
        <v>649</v>
      </c>
      <c r="D142" s="49" t="s">
        <v>610</v>
      </c>
      <c r="E142" s="49" t="s">
        <v>610</v>
      </c>
      <c r="F142" s="49" t="s">
        <v>325</v>
      </c>
      <c r="G142" s="51"/>
      <c r="H142" s="51"/>
      <c r="I142" s="51"/>
      <c r="J142" s="52">
        <v>150</v>
      </c>
      <c r="K142" s="53"/>
      <c r="L142" s="89" t="str">
        <f t="shared" si="2"/>
        <v>Error Precio</v>
      </c>
      <c r="M142" s="158"/>
      <c r="N142" s="161"/>
      <c r="O142" s="164"/>
      <c r="Q142" s="84"/>
    </row>
    <row r="143" spans="1:17" ht="14.95" customHeight="1">
      <c r="A143" s="60" t="s">
        <v>607</v>
      </c>
      <c r="B143" s="48" t="s">
        <v>650</v>
      </c>
      <c r="C143" s="49" t="s">
        <v>651</v>
      </c>
      <c r="D143" s="49" t="s">
        <v>652</v>
      </c>
      <c r="E143" s="49" t="s">
        <v>610</v>
      </c>
      <c r="F143" s="49" t="s">
        <v>325</v>
      </c>
      <c r="G143" s="51"/>
      <c r="H143" s="51"/>
      <c r="I143" s="51"/>
      <c r="J143" s="52">
        <v>150</v>
      </c>
      <c r="K143" s="53"/>
      <c r="L143" s="89" t="str">
        <f t="shared" si="2"/>
        <v>Error Precio</v>
      </c>
      <c r="M143" s="158"/>
      <c r="N143" s="161"/>
      <c r="O143" s="164"/>
      <c r="Q143" s="84"/>
    </row>
    <row r="144" spans="1:17" ht="14.95" customHeight="1">
      <c r="A144" s="60" t="s">
        <v>607</v>
      </c>
      <c r="B144" s="48" t="s">
        <v>653</v>
      </c>
      <c r="C144" s="49" t="s">
        <v>654</v>
      </c>
      <c r="D144" s="49" t="s">
        <v>610</v>
      </c>
      <c r="E144" s="49" t="s">
        <v>610</v>
      </c>
      <c r="F144" s="49" t="s">
        <v>325</v>
      </c>
      <c r="G144" s="51"/>
      <c r="H144" s="51"/>
      <c r="I144" s="51"/>
      <c r="J144" s="52">
        <v>150</v>
      </c>
      <c r="K144" s="53"/>
      <c r="L144" s="89" t="str">
        <f t="shared" si="2"/>
        <v>Error Precio</v>
      </c>
      <c r="M144" s="158"/>
      <c r="N144" s="161"/>
      <c r="O144" s="164"/>
      <c r="Q144" s="84"/>
    </row>
    <row r="145" spans="1:188" ht="14.95" customHeight="1">
      <c r="A145" s="60" t="s">
        <v>607</v>
      </c>
      <c r="B145" s="48" t="s">
        <v>655</v>
      </c>
      <c r="C145" s="49" t="s">
        <v>656</v>
      </c>
      <c r="D145" s="49" t="s">
        <v>610</v>
      </c>
      <c r="E145" s="49" t="s">
        <v>610</v>
      </c>
      <c r="F145" s="49" t="s">
        <v>325</v>
      </c>
      <c r="G145" s="51"/>
      <c r="H145" s="51"/>
      <c r="I145" s="51"/>
      <c r="J145" s="52">
        <v>150</v>
      </c>
      <c r="K145" s="53"/>
      <c r="L145" s="89" t="str">
        <f t="shared" si="2"/>
        <v>Error Precio</v>
      </c>
      <c r="M145" s="158"/>
      <c r="N145" s="161"/>
      <c r="O145" s="164"/>
      <c r="Q145" s="84"/>
    </row>
    <row r="146" spans="1:188" ht="14.95" customHeight="1">
      <c r="A146" s="60" t="s">
        <v>607</v>
      </c>
      <c r="B146" s="48" t="s">
        <v>657</v>
      </c>
      <c r="C146" s="49" t="s">
        <v>658</v>
      </c>
      <c r="D146" s="49" t="s">
        <v>658</v>
      </c>
      <c r="E146" s="49" t="s">
        <v>610</v>
      </c>
      <c r="F146" s="49" t="s">
        <v>325</v>
      </c>
      <c r="G146" s="51"/>
      <c r="H146" s="51"/>
      <c r="I146" s="51"/>
      <c r="J146" s="52">
        <v>150</v>
      </c>
      <c r="K146" s="53"/>
      <c r="L146" s="89" t="str">
        <f t="shared" si="2"/>
        <v>Error Precio</v>
      </c>
      <c r="M146" s="159"/>
      <c r="N146" s="162"/>
      <c r="O146" s="165"/>
      <c r="Q146" s="84"/>
    </row>
    <row r="147" spans="1:188" ht="14.95" customHeight="1">
      <c r="A147" s="54" t="s">
        <v>659</v>
      </c>
      <c r="B147" s="55" t="s">
        <v>660</v>
      </c>
      <c r="C147" s="56" t="s">
        <v>659</v>
      </c>
      <c r="D147" s="56" t="s">
        <v>659</v>
      </c>
      <c r="E147" s="56" t="s">
        <v>659</v>
      </c>
      <c r="F147" s="56" t="s">
        <v>325</v>
      </c>
      <c r="G147" s="51"/>
      <c r="H147" s="51"/>
      <c r="I147" s="51"/>
      <c r="J147" s="52">
        <v>150</v>
      </c>
      <c r="K147" s="53"/>
      <c r="L147" s="89" t="str">
        <f t="shared" si="2"/>
        <v>Error Precio</v>
      </c>
      <c r="M147" s="157" t="str">
        <f>IF(COUNTIF(L147:L148,"Error Precio"),"OFERTA INCOMPLETA",SUM(L147:L148)/2)</f>
        <v>OFERTA INCOMPLETA</v>
      </c>
      <c r="N147" s="160">
        <v>2</v>
      </c>
      <c r="O147" s="163" t="str">
        <f>IF(COUNTIF(L147:L148,"Error precio"),"Error precio",M147*N147)</f>
        <v>Error precio</v>
      </c>
      <c r="Q147" s="84"/>
    </row>
    <row r="148" spans="1:188" ht="14.95" customHeight="1">
      <c r="A148" s="54" t="s">
        <v>659</v>
      </c>
      <c r="B148" s="55" t="s">
        <v>661</v>
      </c>
      <c r="C148" s="56" t="s">
        <v>662</v>
      </c>
      <c r="D148" s="56" t="s">
        <v>662</v>
      </c>
      <c r="E148" s="56" t="s">
        <v>659</v>
      </c>
      <c r="F148" s="56" t="s">
        <v>325</v>
      </c>
      <c r="G148" s="51"/>
      <c r="H148" s="51"/>
      <c r="I148" s="51"/>
      <c r="J148" s="52">
        <v>150</v>
      </c>
      <c r="K148" s="53"/>
      <c r="L148" s="89" t="str">
        <f t="shared" si="2"/>
        <v>Error Precio</v>
      </c>
      <c r="M148" s="159"/>
      <c r="N148" s="162"/>
      <c r="O148" s="165"/>
      <c r="Q148" s="84"/>
    </row>
    <row r="149" spans="1:188" ht="14.95" customHeight="1">
      <c r="A149" s="60" t="s">
        <v>663</v>
      </c>
      <c r="B149" s="48" t="s">
        <v>664</v>
      </c>
      <c r="C149" s="49" t="s">
        <v>665</v>
      </c>
      <c r="D149" s="49" t="s">
        <v>665</v>
      </c>
      <c r="E149" s="49" t="s">
        <v>663</v>
      </c>
      <c r="F149" s="49" t="s">
        <v>325</v>
      </c>
      <c r="G149" s="51"/>
      <c r="H149" s="51"/>
      <c r="I149" s="51"/>
      <c r="J149" s="52">
        <v>150</v>
      </c>
      <c r="K149" s="53"/>
      <c r="L149" s="89" t="str">
        <f t="shared" si="2"/>
        <v>Error Precio</v>
      </c>
      <c r="M149" s="157" t="str">
        <f>IF(COUNTIF(L149:L151,"Error Precio"),"OFERTA INCOMPLETA",SUM(L149:L151)/3)</f>
        <v>OFERTA INCOMPLETA</v>
      </c>
      <c r="N149" s="160">
        <v>2</v>
      </c>
      <c r="O149" s="163" t="str">
        <f>IF(COUNTIF(L149:L151,"Error precio"),"Error precio",M149*N149)</f>
        <v>Error precio</v>
      </c>
      <c r="Q149" s="84"/>
    </row>
    <row r="150" spans="1:188" ht="14.95" customHeight="1">
      <c r="A150" s="60" t="s">
        <v>663</v>
      </c>
      <c r="B150" s="48" t="s">
        <v>666</v>
      </c>
      <c r="C150" s="49" t="s">
        <v>667</v>
      </c>
      <c r="D150" s="49" t="s">
        <v>667</v>
      </c>
      <c r="E150" s="49" t="s">
        <v>663</v>
      </c>
      <c r="F150" s="49" t="s">
        <v>325</v>
      </c>
      <c r="G150" s="51"/>
      <c r="H150" s="51"/>
      <c r="I150" s="51"/>
      <c r="J150" s="52">
        <v>150</v>
      </c>
      <c r="K150" s="53"/>
      <c r="L150" s="89" t="str">
        <f t="shared" si="2"/>
        <v>Error Precio</v>
      </c>
      <c r="M150" s="158"/>
      <c r="N150" s="161"/>
      <c r="O150" s="164"/>
      <c r="Q150" s="84"/>
    </row>
    <row r="151" spans="1:188" s="64" customFormat="1" ht="14.95" customHeight="1">
      <c r="A151" s="62" t="s">
        <v>663</v>
      </c>
      <c r="B151" s="57" t="s">
        <v>668</v>
      </c>
      <c r="C151" s="58" t="s">
        <v>669</v>
      </c>
      <c r="D151" s="49" t="s">
        <v>669</v>
      </c>
      <c r="E151" s="49" t="s">
        <v>663</v>
      </c>
      <c r="F151" s="58" t="s">
        <v>325</v>
      </c>
      <c r="G151" s="51"/>
      <c r="H151" s="51"/>
      <c r="I151" s="51"/>
      <c r="J151" s="52">
        <v>150</v>
      </c>
      <c r="K151" s="53"/>
      <c r="L151" s="89" t="str">
        <f t="shared" si="2"/>
        <v>Error Precio</v>
      </c>
      <c r="M151" s="159"/>
      <c r="N151" s="162"/>
      <c r="O151" s="165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  <c r="AA151" s="63"/>
      <c r="AB151" s="63"/>
      <c r="AC151" s="63"/>
      <c r="AD151" s="63"/>
      <c r="AE151" s="63"/>
      <c r="AF151" s="63"/>
      <c r="AG151" s="63"/>
      <c r="AH151" s="63"/>
      <c r="AI151" s="63"/>
      <c r="AJ151" s="63"/>
      <c r="AK151" s="63"/>
      <c r="AL151" s="63"/>
      <c r="AM151" s="63"/>
      <c r="AN151" s="63"/>
      <c r="AO151" s="63"/>
      <c r="AP151" s="63"/>
      <c r="AQ151" s="63"/>
      <c r="AR151" s="63"/>
      <c r="AS151" s="63"/>
      <c r="AT151" s="63"/>
      <c r="AU151" s="63"/>
      <c r="AV151" s="63"/>
      <c r="AW151" s="63"/>
      <c r="AX151" s="63"/>
      <c r="AY151" s="63"/>
      <c r="AZ151" s="63"/>
      <c r="BA151" s="63"/>
      <c r="BB151" s="63"/>
      <c r="BC151" s="63"/>
      <c r="BD151" s="63"/>
      <c r="BE151" s="63"/>
      <c r="BF151" s="63"/>
      <c r="BG151" s="63"/>
      <c r="BH151" s="63"/>
      <c r="BI151" s="63"/>
      <c r="BJ151" s="63"/>
      <c r="BK151" s="63"/>
      <c r="BL151" s="63"/>
      <c r="BM151" s="63"/>
      <c r="BN151" s="63"/>
      <c r="BO151" s="63"/>
      <c r="BP151" s="63"/>
      <c r="BQ151" s="63"/>
      <c r="BR151" s="63"/>
      <c r="BS151" s="63"/>
      <c r="BT151" s="63"/>
      <c r="BU151" s="63"/>
      <c r="BV151" s="63"/>
      <c r="BW151" s="63"/>
      <c r="BX151" s="63"/>
      <c r="BY151" s="63"/>
      <c r="BZ151" s="63"/>
      <c r="CA151" s="63"/>
      <c r="CB151" s="63"/>
      <c r="CC151" s="63"/>
      <c r="CD151" s="63"/>
      <c r="CE151" s="63"/>
      <c r="CF151" s="63"/>
      <c r="CG151" s="63"/>
      <c r="CH151" s="63"/>
      <c r="CI151" s="63"/>
      <c r="CJ151" s="63"/>
      <c r="CK151" s="63"/>
      <c r="CL151" s="63"/>
      <c r="CM151" s="63"/>
      <c r="CN151" s="63"/>
      <c r="CO151" s="63"/>
      <c r="CP151" s="63"/>
      <c r="CQ151" s="63"/>
      <c r="CR151" s="63"/>
      <c r="CS151" s="63"/>
      <c r="CT151" s="63"/>
      <c r="CU151" s="63"/>
      <c r="CV151" s="63"/>
      <c r="CW151" s="63"/>
      <c r="CX151" s="63"/>
      <c r="CY151" s="63"/>
      <c r="CZ151" s="63"/>
      <c r="DA151" s="63"/>
      <c r="DB151" s="63"/>
      <c r="DC151" s="63"/>
      <c r="DD151" s="63"/>
      <c r="DE151" s="63"/>
      <c r="DF151" s="63"/>
      <c r="DG151" s="63"/>
      <c r="DH151" s="63"/>
      <c r="DI151" s="63"/>
      <c r="DJ151" s="63"/>
      <c r="DK151" s="63"/>
      <c r="DL151" s="63"/>
      <c r="DM151" s="63"/>
      <c r="DN151" s="63"/>
      <c r="DO151" s="63"/>
      <c r="DP151" s="63"/>
      <c r="DQ151" s="63"/>
      <c r="DR151" s="63"/>
      <c r="DS151" s="63"/>
      <c r="DT151" s="63"/>
      <c r="DU151" s="63"/>
      <c r="DV151" s="63"/>
      <c r="DW151" s="63"/>
      <c r="DX151" s="63"/>
      <c r="DY151" s="63"/>
      <c r="DZ151" s="63"/>
      <c r="EA151" s="63"/>
      <c r="EB151" s="63"/>
      <c r="EC151" s="63"/>
      <c r="ED151" s="63"/>
      <c r="EE151" s="63"/>
      <c r="EF151" s="63"/>
      <c r="EG151" s="63"/>
      <c r="EH151" s="63"/>
      <c r="EI151" s="63"/>
      <c r="EJ151" s="63"/>
      <c r="EK151" s="63"/>
      <c r="EL151" s="63"/>
      <c r="EM151" s="63"/>
      <c r="EN151" s="63"/>
      <c r="EO151" s="63"/>
      <c r="EP151" s="63"/>
      <c r="EQ151" s="63"/>
      <c r="ER151" s="63"/>
      <c r="ES151" s="63"/>
      <c r="ET151" s="63"/>
      <c r="EU151" s="63"/>
      <c r="EV151" s="63"/>
      <c r="EW151" s="63"/>
      <c r="EX151" s="63"/>
      <c r="EY151" s="63"/>
      <c r="EZ151" s="63"/>
      <c r="FA151" s="63"/>
      <c r="FB151" s="63"/>
      <c r="FC151" s="63"/>
      <c r="FD151" s="63"/>
      <c r="FE151" s="63"/>
      <c r="FF151" s="63"/>
      <c r="FG151" s="63"/>
      <c r="FH151" s="63"/>
      <c r="FI151" s="63"/>
      <c r="FJ151" s="63"/>
      <c r="FK151" s="63"/>
      <c r="FL151" s="63"/>
      <c r="FM151" s="63"/>
      <c r="FN151" s="63"/>
      <c r="FO151" s="63"/>
      <c r="FP151" s="63"/>
      <c r="FQ151" s="63"/>
      <c r="FR151" s="63"/>
      <c r="FS151" s="63"/>
      <c r="FT151" s="63"/>
      <c r="FU151" s="63"/>
      <c r="FV151" s="63"/>
      <c r="FW151" s="63"/>
      <c r="FX151" s="63"/>
      <c r="FY151" s="63"/>
      <c r="FZ151" s="63"/>
      <c r="GA151" s="63"/>
      <c r="GB151" s="63"/>
      <c r="GC151" s="63"/>
      <c r="GD151" s="63"/>
      <c r="GE151" s="63"/>
      <c r="GF151" s="63"/>
    </row>
    <row r="152" spans="1:188" ht="14.95" customHeight="1">
      <c r="A152" s="54" t="s">
        <v>670</v>
      </c>
      <c r="B152" s="55" t="s">
        <v>671</v>
      </c>
      <c r="C152" s="56" t="s">
        <v>672</v>
      </c>
      <c r="D152" s="56" t="s">
        <v>673</v>
      </c>
      <c r="E152" s="56" t="s">
        <v>672</v>
      </c>
      <c r="F152" s="56" t="s">
        <v>325</v>
      </c>
      <c r="G152" s="51"/>
      <c r="H152" s="51"/>
      <c r="I152" s="51"/>
      <c r="J152" s="52">
        <v>150</v>
      </c>
      <c r="K152" s="53"/>
      <c r="L152" s="89" t="str">
        <f t="shared" si="2"/>
        <v>Error Precio</v>
      </c>
      <c r="M152" s="157" t="str">
        <f>IF(COUNTIF(L152:L162,"Error Precio"),"OFERTA INCOMPLETA",SUM(L152:L162)/11)</f>
        <v>OFERTA INCOMPLETA</v>
      </c>
      <c r="N152" s="160">
        <v>6</v>
      </c>
      <c r="O152" s="163" t="str">
        <f>IF(COUNTIF(L152:L162,"Error precio"),"Error precio",M152*N152)</f>
        <v>Error precio</v>
      </c>
      <c r="Q152" s="84"/>
    </row>
    <row r="153" spans="1:188" ht="14.95" customHeight="1">
      <c r="A153" s="54" t="s">
        <v>670</v>
      </c>
      <c r="B153" s="55" t="s">
        <v>674</v>
      </c>
      <c r="C153" s="56" t="s">
        <v>675</v>
      </c>
      <c r="D153" s="56" t="s">
        <v>673</v>
      </c>
      <c r="E153" s="56" t="s">
        <v>672</v>
      </c>
      <c r="F153" s="56" t="s">
        <v>325</v>
      </c>
      <c r="G153" s="51"/>
      <c r="H153" s="51"/>
      <c r="I153" s="51"/>
      <c r="J153" s="52">
        <v>150</v>
      </c>
      <c r="K153" s="53"/>
      <c r="L153" s="89" t="str">
        <f t="shared" si="2"/>
        <v>Error Precio</v>
      </c>
      <c r="M153" s="158"/>
      <c r="N153" s="161"/>
      <c r="O153" s="164"/>
      <c r="Q153" s="84"/>
    </row>
    <row r="154" spans="1:188" ht="14.95" customHeight="1">
      <c r="A154" s="54" t="s">
        <v>670</v>
      </c>
      <c r="B154" s="55" t="s">
        <v>676</v>
      </c>
      <c r="C154" s="56" t="s">
        <v>677</v>
      </c>
      <c r="D154" s="56" t="s">
        <v>678</v>
      </c>
      <c r="E154" s="56" t="s">
        <v>679</v>
      </c>
      <c r="F154" s="56" t="s">
        <v>325</v>
      </c>
      <c r="G154" s="51"/>
      <c r="H154" s="51"/>
      <c r="I154" s="51"/>
      <c r="J154" s="52">
        <v>150</v>
      </c>
      <c r="K154" s="53"/>
      <c r="L154" s="89" t="str">
        <f t="shared" si="2"/>
        <v>Error Precio</v>
      </c>
      <c r="M154" s="158"/>
      <c r="N154" s="161"/>
      <c r="O154" s="164"/>
      <c r="Q154" s="84"/>
    </row>
    <row r="155" spans="1:188" ht="14.95" customHeight="1">
      <c r="A155" s="54" t="s">
        <v>670</v>
      </c>
      <c r="B155" s="55" t="s">
        <v>680</v>
      </c>
      <c r="C155" s="56" t="s">
        <v>681</v>
      </c>
      <c r="D155" s="56" t="s">
        <v>681</v>
      </c>
      <c r="E155" s="56" t="s">
        <v>679</v>
      </c>
      <c r="F155" s="56" t="s">
        <v>325</v>
      </c>
      <c r="G155" s="51"/>
      <c r="H155" s="51"/>
      <c r="I155" s="51"/>
      <c r="J155" s="52">
        <v>150</v>
      </c>
      <c r="K155" s="53"/>
      <c r="L155" s="89" t="str">
        <f t="shared" si="2"/>
        <v>Error Precio</v>
      </c>
      <c r="M155" s="158"/>
      <c r="N155" s="161"/>
      <c r="O155" s="164"/>
      <c r="Q155" s="84"/>
    </row>
    <row r="156" spans="1:188" ht="14.95" customHeight="1">
      <c r="A156" s="54" t="s">
        <v>670</v>
      </c>
      <c r="B156" s="55" t="s">
        <v>682</v>
      </c>
      <c r="C156" s="56" t="s">
        <v>683</v>
      </c>
      <c r="D156" s="56" t="s">
        <v>684</v>
      </c>
      <c r="E156" s="56" t="s">
        <v>679</v>
      </c>
      <c r="F156" s="56" t="s">
        <v>325</v>
      </c>
      <c r="G156" s="51"/>
      <c r="H156" s="51"/>
      <c r="I156" s="51"/>
      <c r="J156" s="52">
        <v>150</v>
      </c>
      <c r="K156" s="53"/>
      <c r="L156" s="89" t="str">
        <f t="shared" si="2"/>
        <v>Error Precio</v>
      </c>
      <c r="M156" s="158"/>
      <c r="N156" s="161"/>
      <c r="O156" s="164"/>
      <c r="Q156" s="84"/>
    </row>
    <row r="157" spans="1:188" ht="14.95" customHeight="1">
      <c r="A157" s="54" t="s">
        <v>670</v>
      </c>
      <c r="B157" s="55" t="s">
        <v>685</v>
      </c>
      <c r="C157" s="56" t="s">
        <v>686</v>
      </c>
      <c r="D157" s="56" t="s">
        <v>678</v>
      </c>
      <c r="E157" s="56" t="s">
        <v>679</v>
      </c>
      <c r="F157" s="56" t="s">
        <v>325</v>
      </c>
      <c r="G157" s="51"/>
      <c r="H157" s="51"/>
      <c r="I157" s="51"/>
      <c r="J157" s="52">
        <v>150</v>
      </c>
      <c r="K157" s="53"/>
      <c r="L157" s="89" t="str">
        <f t="shared" si="2"/>
        <v>Error Precio</v>
      </c>
      <c r="M157" s="158"/>
      <c r="N157" s="161"/>
      <c r="O157" s="164"/>
      <c r="Q157" s="84"/>
    </row>
    <row r="158" spans="1:188" ht="14.95" customHeight="1">
      <c r="A158" s="54" t="s">
        <v>670</v>
      </c>
      <c r="B158" s="55" t="s">
        <v>687</v>
      </c>
      <c r="C158" s="56" t="s">
        <v>688</v>
      </c>
      <c r="D158" s="56" t="s">
        <v>688</v>
      </c>
      <c r="E158" s="56" t="s">
        <v>679</v>
      </c>
      <c r="F158" s="56" t="s">
        <v>325</v>
      </c>
      <c r="G158" s="51"/>
      <c r="H158" s="51"/>
      <c r="I158" s="51"/>
      <c r="J158" s="52">
        <v>150</v>
      </c>
      <c r="K158" s="53"/>
      <c r="L158" s="89" t="str">
        <f t="shared" si="2"/>
        <v>Error Precio</v>
      </c>
      <c r="M158" s="158"/>
      <c r="N158" s="161"/>
      <c r="O158" s="164"/>
      <c r="Q158" s="84"/>
    </row>
    <row r="159" spans="1:188" ht="14.95" customHeight="1">
      <c r="A159" s="54" t="s">
        <v>670</v>
      </c>
      <c r="B159" s="55" t="s">
        <v>689</v>
      </c>
      <c r="C159" s="56" t="s">
        <v>690</v>
      </c>
      <c r="D159" s="56" t="s">
        <v>691</v>
      </c>
      <c r="E159" s="56" t="s">
        <v>679</v>
      </c>
      <c r="F159" s="56" t="s">
        <v>325</v>
      </c>
      <c r="G159" s="51"/>
      <c r="H159" s="51"/>
      <c r="I159" s="51"/>
      <c r="J159" s="52">
        <v>150</v>
      </c>
      <c r="K159" s="53"/>
      <c r="L159" s="89" t="str">
        <f t="shared" si="2"/>
        <v>Error Precio</v>
      </c>
      <c r="M159" s="158"/>
      <c r="N159" s="161"/>
      <c r="O159" s="164"/>
      <c r="Q159" s="84"/>
    </row>
    <row r="160" spans="1:188" ht="14.95" customHeight="1">
      <c r="A160" s="54" t="s">
        <v>670</v>
      </c>
      <c r="B160" s="55" t="s">
        <v>692</v>
      </c>
      <c r="C160" s="56" t="s">
        <v>693</v>
      </c>
      <c r="D160" s="56" t="s">
        <v>693</v>
      </c>
      <c r="E160" s="56" t="s">
        <v>694</v>
      </c>
      <c r="F160" s="56" t="s">
        <v>325</v>
      </c>
      <c r="G160" s="51"/>
      <c r="H160" s="51"/>
      <c r="I160" s="51"/>
      <c r="J160" s="52">
        <v>150</v>
      </c>
      <c r="K160" s="53"/>
      <c r="L160" s="89" t="str">
        <f t="shared" si="2"/>
        <v>Error Precio</v>
      </c>
      <c r="M160" s="158"/>
      <c r="N160" s="161"/>
      <c r="O160" s="164"/>
      <c r="Q160" s="84"/>
    </row>
    <row r="161" spans="1:17" ht="14.95" customHeight="1">
      <c r="A161" s="54" t="s">
        <v>670</v>
      </c>
      <c r="B161" s="55" t="s">
        <v>695</v>
      </c>
      <c r="C161" s="56" t="s">
        <v>696</v>
      </c>
      <c r="D161" s="56" t="s">
        <v>697</v>
      </c>
      <c r="E161" s="56" t="s">
        <v>694</v>
      </c>
      <c r="F161" s="56" t="s">
        <v>325</v>
      </c>
      <c r="G161" s="51"/>
      <c r="H161" s="51"/>
      <c r="I161" s="51"/>
      <c r="J161" s="52">
        <v>150</v>
      </c>
      <c r="K161" s="53"/>
      <c r="L161" s="89" t="str">
        <f t="shared" si="2"/>
        <v>Error Precio</v>
      </c>
      <c r="M161" s="158"/>
      <c r="N161" s="161"/>
      <c r="O161" s="164"/>
      <c r="Q161" s="84"/>
    </row>
    <row r="162" spans="1:17" ht="14.95" customHeight="1">
      <c r="A162" s="54" t="s">
        <v>670</v>
      </c>
      <c r="B162" s="55" t="s">
        <v>698</v>
      </c>
      <c r="C162" s="56" t="s">
        <v>699</v>
      </c>
      <c r="D162" s="56" t="s">
        <v>699</v>
      </c>
      <c r="E162" s="56" t="s">
        <v>694</v>
      </c>
      <c r="F162" s="56" t="s">
        <v>325</v>
      </c>
      <c r="G162" s="51"/>
      <c r="H162" s="51"/>
      <c r="I162" s="51"/>
      <c r="J162" s="52">
        <v>150</v>
      </c>
      <c r="K162" s="53"/>
      <c r="L162" s="89" t="str">
        <f t="shared" si="2"/>
        <v>Error Precio</v>
      </c>
      <c r="M162" s="159"/>
      <c r="N162" s="162"/>
      <c r="O162" s="165"/>
      <c r="Q162" s="84"/>
    </row>
    <row r="163" spans="1:17" ht="14.95" customHeight="1">
      <c r="A163" s="47" t="s">
        <v>700</v>
      </c>
      <c r="B163" s="48" t="s">
        <v>701</v>
      </c>
      <c r="C163" s="49" t="s">
        <v>702</v>
      </c>
      <c r="D163" s="49" t="s">
        <v>702</v>
      </c>
      <c r="E163" s="49" t="s">
        <v>702</v>
      </c>
      <c r="F163" s="49" t="s">
        <v>325</v>
      </c>
      <c r="G163" s="51"/>
      <c r="H163" s="51"/>
      <c r="I163" s="51"/>
      <c r="J163" s="52">
        <v>150</v>
      </c>
      <c r="K163" s="53"/>
      <c r="L163" s="89" t="str">
        <f t="shared" si="2"/>
        <v>Error Precio</v>
      </c>
      <c r="M163" s="157" t="str">
        <f>IF(COUNTIF(L163:L177,"Error Precio"),"OFERTA INCOMPLETA",SUM(L163:L177)/15)</f>
        <v>OFERTA INCOMPLETA</v>
      </c>
      <c r="N163" s="160">
        <v>10</v>
      </c>
      <c r="O163" s="163" t="str">
        <f>IF(COUNTIF(L163:L177,"Error precio"),"Error precio",M163*N163)</f>
        <v>Error precio</v>
      </c>
      <c r="Q163" s="84"/>
    </row>
    <row r="164" spans="1:17" ht="14.95" customHeight="1">
      <c r="A164" s="47" t="s">
        <v>700</v>
      </c>
      <c r="B164" s="48" t="s">
        <v>703</v>
      </c>
      <c r="C164" s="49" t="s">
        <v>704</v>
      </c>
      <c r="D164" s="49" t="s">
        <v>704</v>
      </c>
      <c r="E164" s="49" t="s">
        <v>702</v>
      </c>
      <c r="F164" s="49" t="s">
        <v>325</v>
      </c>
      <c r="G164" s="51"/>
      <c r="H164" s="51"/>
      <c r="I164" s="51"/>
      <c r="J164" s="52">
        <v>150</v>
      </c>
      <c r="K164" s="53"/>
      <c r="L164" s="89" t="str">
        <f t="shared" si="2"/>
        <v>Error Precio</v>
      </c>
      <c r="M164" s="158"/>
      <c r="N164" s="161"/>
      <c r="O164" s="164"/>
      <c r="Q164" s="84"/>
    </row>
    <row r="165" spans="1:17" ht="14.95" customHeight="1">
      <c r="A165" s="47" t="s">
        <v>700</v>
      </c>
      <c r="B165" s="48" t="s">
        <v>705</v>
      </c>
      <c r="C165" s="49" t="s">
        <v>706</v>
      </c>
      <c r="D165" s="49" t="s">
        <v>707</v>
      </c>
      <c r="E165" s="49" t="s">
        <v>706</v>
      </c>
      <c r="F165" s="49" t="s">
        <v>325</v>
      </c>
      <c r="G165" s="51"/>
      <c r="H165" s="51"/>
      <c r="I165" s="51"/>
      <c r="J165" s="52">
        <v>150</v>
      </c>
      <c r="K165" s="53"/>
      <c r="L165" s="89" t="str">
        <f t="shared" si="2"/>
        <v>Error Precio</v>
      </c>
      <c r="M165" s="158"/>
      <c r="N165" s="161"/>
      <c r="O165" s="164"/>
      <c r="Q165" s="84"/>
    </row>
    <row r="166" spans="1:17" ht="14.95" customHeight="1">
      <c r="A166" s="47" t="s">
        <v>700</v>
      </c>
      <c r="B166" s="48" t="s">
        <v>708</v>
      </c>
      <c r="C166" s="49" t="s">
        <v>709</v>
      </c>
      <c r="D166" s="49" t="s">
        <v>709</v>
      </c>
      <c r="E166" s="49" t="s">
        <v>706</v>
      </c>
      <c r="F166" s="49" t="s">
        <v>325</v>
      </c>
      <c r="G166" s="51"/>
      <c r="H166" s="51"/>
      <c r="I166" s="51"/>
      <c r="J166" s="52">
        <v>150</v>
      </c>
      <c r="K166" s="53"/>
      <c r="L166" s="89" t="str">
        <f t="shared" si="2"/>
        <v>Error Precio</v>
      </c>
      <c r="M166" s="158"/>
      <c r="N166" s="161"/>
      <c r="O166" s="164"/>
      <c r="Q166" s="84"/>
    </row>
    <row r="167" spans="1:17" ht="14.95" customHeight="1">
      <c r="A167" s="47" t="s">
        <v>700</v>
      </c>
      <c r="B167" s="48" t="s">
        <v>710</v>
      </c>
      <c r="C167" s="49" t="s">
        <v>711</v>
      </c>
      <c r="D167" s="49" t="s">
        <v>712</v>
      </c>
      <c r="E167" s="49" t="s">
        <v>706</v>
      </c>
      <c r="F167" s="49" t="s">
        <v>325</v>
      </c>
      <c r="G167" s="51"/>
      <c r="H167" s="51"/>
      <c r="I167" s="51"/>
      <c r="J167" s="52">
        <v>150</v>
      </c>
      <c r="K167" s="53"/>
      <c r="L167" s="89" t="str">
        <f t="shared" si="2"/>
        <v>Error Precio</v>
      </c>
      <c r="M167" s="158"/>
      <c r="N167" s="161"/>
      <c r="O167" s="164"/>
      <c r="Q167" s="84"/>
    </row>
    <row r="168" spans="1:17" ht="14.95" customHeight="1">
      <c r="A168" s="47" t="s">
        <v>700</v>
      </c>
      <c r="B168" s="48" t="s">
        <v>713</v>
      </c>
      <c r="C168" s="49" t="s">
        <v>700</v>
      </c>
      <c r="D168" s="49" t="s">
        <v>700</v>
      </c>
      <c r="E168" s="49" t="s">
        <v>700</v>
      </c>
      <c r="F168" s="49" t="s">
        <v>325</v>
      </c>
      <c r="G168" s="51"/>
      <c r="H168" s="51"/>
      <c r="I168" s="51"/>
      <c r="J168" s="52">
        <v>150</v>
      </c>
      <c r="K168" s="53"/>
      <c r="L168" s="89" t="str">
        <f t="shared" si="2"/>
        <v>Error Precio</v>
      </c>
      <c r="M168" s="158"/>
      <c r="N168" s="161"/>
      <c r="O168" s="164"/>
      <c r="Q168" s="84"/>
    </row>
    <row r="169" spans="1:17" ht="14.95" customHeight="1">
      <c r="A169" s="47" t="s">
        <v>700</v>
      </c>
      <c r="B169" s="48" t="s">
        <v>714</v>
      </c>
      <c r="C169" s="49" t="s">
        <v>715</v>
      </c>
      <c r="D169" s="49" t="s">
        <v>715</v>
      </c>
      <c r="E169" s="49" t="s">
        <v>700</v>
      </c>
      <c r="F169" s="49" t="s">
        <v>325</v>
      </c>
      <c r="G169" s="51"/>
      <c r="H169" s="51"/>
      <c r="I169" s="51"/>
      <c r="J169" s="52">
        <v>150</v>
      </c>
      <c r="K169" s="53"/>
      <c r="L169" s="89" t="str">
        <f t="shared" si="2"/>
        <v>Error Precio</v>
      </c>
      <c r="M169" s="158"/>
      <c r="N169" s="161"/>
      <c r="O169" s="164"/>
      <c r="Q169" s="84"/>
    </row>
    <row r="170" spans="1:17" ht="14.95" customHeight="1">
      <c r="A170" s="47" t="s">
        <v>700</v>
      </c>
      <c r="B170" s="48" t="s">
        <v>716</v>
      </c>
      <c r="C170" s="49" t="s">
        <v>717</v>
      </c>
      <c r="D170" s="49" t="s">
        <v>717</v>
      </c>
      <c r="E170" s="49" t="s">
        <v>700</v>
      </c>
      <c r="F170" s="49" t="s">
        <v>325</v>
      </c>
      <c r="G170" s="51"/>
      <c r="H170" s="51"/>
      <c r="I170" s="51"/>
      <c r="J170" s="52">
        <v>150</v>
      </c>
      <c r="K170" s="53"/>
      <c r="L170" s="89" t="str">
        <f t="shared" si="2"/>
        <v>Error Precio</v>
      </c>
      <c r="M170" s="158"/>
      <c r="N170" s="161"/>
      <c r="O170" s="164"/>
      <c r="Q170" s="84"/>
    </row>
    <row r="171" spans="1:17" ht="14.95" customHeight="1">
      <c r="A171" s="47" t="s">
        <v>700</v>
      </c>
      <c r="B171" s="48" t="s">
        <v>718</v>
      </c>
      <c r="C171" s="49" t="s">
        <v>719</v>
      </c>
      <c r="D171" s="49" t="s">
        <v>700</v>
      </c>
      <c r="E171" s="49" t="s">
        <v>700</v>
      </c>
      <c r="F171" s="49" t="s">
        <v>325</v>
      </c>
      <c r="G171" s="51"/>
      <c r="H171" s="51"/>
      <c r="I171" s="51"/>
      <c r="J171" s="52">
        <v>150</v>
      </c>
      <c r="K171" s="53"/>
      <c r="L171" s="89" t="str">
        <f t="shared" si="2"/>
        <v>Error Precio</v>
      </c>
      <c r="M171" s="158"/>
      <c r="N171" s="161"/>
      <c r="O171" s="164"/>
      <c r="Q171" s="84"/>
    </row>
    <row r="172" spans="1:17" ht="14.95" customHeight="1">
      <c r="A172" s="47" t="s">
        <v>700</v>
      </c>
      <c r="B172" s="48" t="s">
        <v>720</v>
      </c>
      <c r="C172" s="49" t="s">
        <v>721</v>
      </c>
      <c r="D172" s="49" t="s">
        <v>722</v>
      </c>
      <c r="E172" s="49" t="s">
        <v>700</v>
      </c>
      <c r="F172" s="49" t="s">
        <v>325</v>
      </c>
      <c r="G172" s="51"/>
      <c r="H172" s="51"/>
      <c r="I172" s="51"/>
      <c r="J172" s="52">
        <v>150</v>
      </c>
      <c r="K172" s="53"/>
      <c r="L172" s="89" t="str">
        <f t="shared" si="2"/>
        <v>Error Precio</v>
      </c>
      <c r="M172" s="158"/>
      <c r="N172" s="161"/>
      <c r="O172" s="164"/>
      <c r="Q172" s="84"/>
    </row>
    <row r="173" spans="1:17" ht="14.95" customHeight="1">
      <c r="A173" s="47" t="s">
        <v>700</v>
      </c>
      <c r="B173" s="48" t="s">
        <v>723</v>
      </c>
      <c r="C173" s="49" t="s">
        <v>724</v>
      </c>
      <c r="D173" s="49" t="s">
        <v>725</v>
      </c>
      <c r="E173" s="49" t="s">
        <v>700</v>
      </c>
      <c r="F173" s="49" t="s">
        <v>325</v>
      </c>
      <c r="G173" s="51"/>
      <c r="H173" s="51"/>
      <c r="I173" s="51"/>
      <c r="J173" s="52">
        <v>150</v>
      </c>
      <c r="K173" s="53"/>
      <c r="L173" s="89" t="str">
        <f t="shared" si="2"/>
        <v>Error Precio</v>
      </c>
      <c r="M173" s="158"/>
      <c r="N173" s="161"/>
      <c r="O173" s="164"/>
      <c r="Q173" s="84"/>
    </row>
    <row r="174" spans="1:17" ht="14.95" customHeight="1">
      <c r="A174" s="47" t="s">
        <v>700</v>
      </c>
      <c r="B174" s="48" t="s">
        <v>726</v>
      </c>
      <c r="C174" s="49" t="s">
        <v>727</v>
      </c>
      <c r="D174" s="49" t="s">
        <v>728</v>
      </c>
      <c r="E174" s="49" t="s">
        <v>700</v>
      </c>
      <c r="F174" s="49" t="s">
        <v>325</v>
      </c>
      <c r="G174" s="51"/>
      <c r="H174" s="51"/>
      <c r="I174" s="51"/>
      <c r="J174" s="52">
        <v>150</v>
      </c>
      <c r="K174" s="53"/>
      <c r="L174" s="89" t="str">
        <f t="shared" si="2"/>
        <v>Error Precio</v>
      </c>
      <c r="M174" s="158"/>
      <c r="N174" s="161"/>
      <c r="O174" s="164"/>
      <c r="Q174" s="84"/>
    </row>
    <row r="175" spans="1:17" ht="14.95" customHeight="1">
      <c r="A175" s="47" t="s">
        <v>700</v>
      </c>
      <c r="B175" s="48" t="s">
        <v>729</v>
      </c>
      <c r="C175" s="49" t="s">
        <v>730</v>
      </c>
      <c r="D175" s="49" t="s">
        <v>731</v>
      </c>
      <c r="E175" s="49" t="s">
        <v>700</v>
      </c>
      <c r="F175" s="65" t="s">
        <v>325</v>
      </c>
      <c r="G175" s="51"/>
      <c r="H175" s="51"/>
      <c r="I175" s="51"/>
      <c r="J175" s="52">
        <v>150</v>
      </c>
      <c r="K175" s="53"/>
      <c r="L175" s="89" t="str">
        <f t="shared" si="2"/>
        <v>Error Precio</v>
      </c>
      <c r="M175" s="158"/>
      <c r="N175" s="161"/>
      <c r="O175" s="164"/>
      <c r="Q175" s="84"/>
    </row>
    <row r="176" spans="1:17" ht="14.95" customHeight="1">
      <c r="A176" s="47" t="s">
        <v>700</v>
      </c>
      <c r="B176" s="48" t="s">
        <v>732</v>
      </c>
      <c r="C176" s="49" t="s">
        <v>733</v>
      </c>
      <c r="D176" s="49" t="s">
        <v>734</v>
      </c>
      <c r="E176" s="49" t="s">
        <v>700</v>
      </c>
      <c r="F176" s="49" t="s">
        <v>325</v>
      </c>
      <c r="G176" s="51"/>
      <c r="H176" s="51"/>
      <c r="I176" s="51"/>
      <c r="J176" s="52">
        <v>150</v>
      </c>
      <c r="K176" s="53"/>
      <c r="L176" s="89" t="str">
        <f t="shared" si="2"/>
        <v>Error Precio</v>
      </c>
      <c r="M176" s="158"/>
      <c r="N176" s="161"/>
      <c r="O176" s="164"/>
      <c r="Q176" s="84"/>
    </row>
    <row r="177" spans="1:188" ht="14.95" customHeight="1">
      <c r="A177" s="66" t="s">
        <v>700</v>
      </c>
      <c r="B177" s="57" t="s">
        <v>735</v>
      </c>
      <c r="C177" s="58" t="s">
        <v>736</v>
      </c>
      <c r="D177" s="58" t="s">
        <v>737</v>
      </c>
      <c r="E177" s="58" t="s">
        <v>700</v>
      </c>
      <c r="F177" s="58" t="s">
        <v>325</v>
      </c>
      <c r="G177" s="67"/>
      <c r="H177" s="51"/>
      <c r="I177" s="67"/>
      <c r="J177" s="52">
        <v>150</v>
      </c>
      <c r="K177" s="53"/>
      <c r="L177" s="89" t="str">
        <f t="shared" si="2"/>
        <v>Error Precio</v>
      </c>
      <c r="M177" s="158"/>
      <c r="N177" s="162"/>
      <c r="O177" s="165"/>
      <c r="Q177" s="84"/>
    </row>
    <row r="178" spans="1:188" ht="36.700000000000003" customHeight="1" thickBot="1">
      <c r="A178" s="150" t="s">
        <v>745</v>
      </c>
      <c r="B178" s="151"/>
      <c r="C178" s="151"/>
      <c r="D178" s="151"/>
      <c r="E178" s="151"/>
      <c r="F178" s="151"/>
      <c r="G178" s="151"/>
      <c r="H178" s="151"/>
      <c r="I178" s="151"/>
      <c r="J178" s="151"/>
      <c r="K178" s="151"/>
      <c r="L178" s="151"/>
      <c r="M178" s="151"/>
      <c r="N178" s="152"/>
      <c r="O178" s="68" t="str">
        <f>IF(COUNTIF(O10:O177,"Error Precio"),"OFERTA INCOMPLETA",SUM(O10:O177))</f>
        <v>OFERTA INCOMPLETA</v>
      </c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  <c r="AA178" s="63"/>
      <c r="AB178" s="63"/>
      <c r="AC178" s="63"/>
      <c r="AD178" s="63"/>
      <c r="AE178" s="63"/>
      <c r="AF178" s="63"/>
      <c r="AG178" s="63"/>
      <c r="AH178" s="63"/>
      <c r="AI178" s="63"/>
      <c r="AJ178" s="63"/>
      <c r="AK178" s="63"/>
      <c r="AL178" s="63"/>
      <c r="AM178" s="63"/>
      <c r="AN178" s="63"/>
      <c r="AO178" s="63"/>
      <c r="AP178" s="63"/>
      <c r="AQ178" s="63"/>
      <c r="AR178" s="63"/>
      <c r="AS178" s="63"/>
      <c r="AT178" s="63"/>
      <c r="AU178" s="63"/>
      <c r="AV178" s="63"/>
      <c r="AW178" s="63"/>
      <c r="AX178" s="63"/>
      <c r="AY178" s="63"/>
      <c r="AZ178" s="63"/>
      <c r="BA178" s="63"/>
      <c r="BB178" s="63"/>
      <c r="BC178" s="63"/>
      <c r="BD178" s="63"/>
      <c r="BE178" s="63"/>
      <c r="BF178" s="63"/>
      <c r="BG178" s="63"/>
      <c r="BH178" s="63"/>
      <c r="BI178" s="63"/>
      <c r="BJ178" s="63"/>
      <c r="BK178" s="63"/>
      <c r="BL178" s="63"/>
      <c r="BM178" s="63"/>
      <c r="BN178" s="63"/>
      <c r="BO178" s="63"/>
      <c r="BP178" s="63"/>
      <c r="BQ178" s="63"/>
      <c r="BR178" s="63"/>
      <c r="BS178" s="63"/>
      <c r="BT178" s="63"/>
      <c r="BU178" s="63"/>
      <c r="BV178" s="63"/>
      <c r="BW178" s="63"/>
      <c r="BX178" s="63"/>
      <c r="BY178" s="63"/>
      <c r="BZ178" s="63"/>
      <c r="CA178" s="63"/>
      <c r="CB178" s="63"/>
      <c r="CC178" s="63"/>
      <c r="CD178" s="63"/>
      <c r="CE178" s="63"/>
      <c r="CF178" s="63"/>
      <c r="CG178" s="63"/>
      <c r="CH178" s="63"/>
      <c r="CI178" s="63"/>
      <c r="CJ178" s="63"/>
      <c r="CK178" s="63"/>
      <c r="CL178" s="63"/>
      <c r="CM178" s="63"/>
      <c r="CN178" s="63"/>
      <c r="CO178" s="63"/>
      <c r="CP178" s="63"/>
      <c r="CQ178" s="63"/>
      <c r="CR178" s="63"/>
      <c r="CS178" s="63"/>
      <c r="CT178" s="63"/>
      <c r="CU178" s="63"/>
      <c r="CV178" s="63"/>
      <c r="CW178" s="63"/>
      <c r="CX178" s="63"/>
      <c r="CY178" s="63"/>
      <c r="CZ178" s="63"/>
      <c r="DA178" s="63"/>
      <c r="DB178" s="63"/>
      <c r="DC178" s="63"/>
      <c r="DD178" s="63"/>
      <c r="DE178" s="63"/>
      <c r="DF178" s="63"/>
      <c r="DG178" s="63"/>
      <c r="DH178" s="63"/>
      <c r="DI178" s="63"/>
      <c r="DJ178" s="63"/>
      <c r="DK178" s="63"/>
      <c r="DL178" s="63"/>
      <c r="DM178" s="63"/>
      <c r="DN178" s="63"/>
      <c r="DO178" s="63"/>
      <c r="DP178" s="63"/>
      <c r="DQ178" s="63"/>
      <c r="DR178" s="63"/>
      <c r="DS178" s="63"/>
      <c r="DT178" s="63"/>
      <c r="DU178" s="63"/>
      <c r="DV178" s="63"/>
      <c r="DW178" s="63"/>
      <c r="DX178" s="63"/>
      <c r="DY178" s="63"/>
      <c r="DZ178" s="63"/>
      <c r="EA178" s="63"/>
      <c r="EB178" s="63"/>
      <c r="EC178" s="63"/>
      <c r="ED178" s="63"/>
      <c r="EE178" s="63"/>
      <c r="EF178" s="63"/>
      <c r="EG178" s="63"/>
      <c r="EH178" s="63"/>
      <c r="EI178" s="63"/>
      <c r="EJ178" s="63"/>
      <c r="EK178" s="63"/>
      <c r="EL178" s="63"/>
      <c r="EM178" s="63"/>
      <c r="EN178" s="63"/>
      <c r="EO178" s="63"/>
      <c r="EP178" s="63"/>
      <c r="EQ178" s="63"/>
      <c r="ER178" s="63"/>
      <c r="ES178" s="63"/>
      <c r="ET178" s="63"/>
      <c r="EU178" s="63"/>
      <c r="EV178" s="63"/>
      <c r="EW178" s="63"/>
      <c r="EX178" s="63"/>
      <c r="EY178" s="63"/>
      <c r="EZ178" s="63"/>
      <c r="FA178" s="63"/>
      <c r="FB178" s="63"/>
      <c r="FC178" s="63"/>
      <c r="FD178" s="63"/>
      <c r="FE178" s="63"/>
      <c r="FF178" s="63"/>
      <c r="FG178" s="63"/>
      <c r="FH178" s="63"/>
      <c r="FI178" s="63"/>
      <c r="FJ178" s="63"/>
      <c r="FK178" s="63"/>
      <c r="FL178" s="63"/>
      <c r="FM178" s="63"/>
      <c r="FN178" s="63"/>
      <c r="FO178" s="63"/>
      <c r="FP178" s="63"/>
      <c r="FQ178" s="63"/>
      <c r="FR178" s="63"/>
      <c r="FS178" s="63"/>
      <c r="FT178" s="63"/>
      <c r="FU178" s="63"/>
      <c r="FV178" s="63"/>
      <c r="FW178" s="63"/>
      <c r="FX178" s="63"/>
      <c r="FY178" s="63"/>
      <c r="FZ178" s="63"/>
      <c r="GA178" s="63"/>
      <c r="GB178" s="63"/>
      <c r="GC178" s="63"/>
      <c r="GD178" s="63"/>
      <c r="GE178" s="63"/>
      <c r="GF178" s="63"/>
    </row>
    <row r="180" spans="1:188" ht="49.6" customHeight="1">
      <c r="A180" s="144" t="s">
        <v>738</v>
      </c>
      <c r="B180" s="145"/>
      <c r="C180" s="145"/>
      <c r="D180" s="145"/>
      <c r="E180" s="145"/>
      <c r="F180" s="145"/>
      <c r="G180" s="146"/>
    </row>
    <row r="182" spans="1:188" s="71" customFormat="1" ht="81" customHeight="1">
      <c r="A182" s="144" t="s">
        <v>739</v>
      </c>
      <c r="B182" s="145"/>
      <c r="C182" s="145"/>
      <c r="D182" s="145"/>
      <c r="E182" s="145"/>
      <c r="F182" s="145"/>
      <c r="G182" s="146"/>
      <c r="N182" s="69"/>
      <c r="O182" s="70"/>
    </row>
    <row r="192" spans="1:188">
      <c r="N192" s="70"/>
    </row>
  </sheetData>
  <sheetProtection password="FE5C" sheet="1" objects="1" scenarios="1"/>
  <mergeCells count="65">
    <mergeCell ref="M23:M42"/>
    <mergeCell ref="N23:N42"/>
    <mergeCell ref="O23:O42"/>
    <mergeCell ref="M10:M22"/>
    <mergeCell ref="N10:N22"/>
    <mergeCell ref="O10:O22"/>
    <mergeCell ref="M43:M48"/>
    <mergeCell ref="N43:N48"/>
    <mergeCell ref="O43:O48"/>
    <mergeCell ref="M49:M52"/>
    <mergeCell ref="N49:N52"/>
    <mergeCell ref="O49:O52"/>
    <mergeCell ref="M53:M62"/>
    <mergeCell ref="N53:N62"/>
    <mergeCell ref="O53:O62"/>
    <mergeCell ref="M63:M64"/>
    <mergeCell ref="N63:N64"/>
    <mergeCell ref="O63:O64"/>
    <mergeCell ref="M65:M75"/>
    <mergeCell ref="N65:N75"/>
    <mergeCell ref="O65:O75"/>
    <mergeCell ref="M76:M85"/>
    <mergeCell ref="N76:N85"/>
    <mergeCell ref="O76:O85"/>
    <mergeCell ref="O149:O151"/>
    <mergeCell ref="M152:M162"/>
    <mergeCell ref="N152:N162"/>
    <mergeCell ref="M86:M97"/>
    <mergeCell ref="N86:N97"/>
    <mergeCell ref="O86:O97"/>
    <mergeCell ref="M98:M105"/>
    <mergeCell ref="N98:N105"/>
    <mergeCell ref="O98:O105"/>
    <mergeCell ref="A1:O1"/>
    <mergeCell ref="A6:O6"/>
    <mergeCell ref="A7:O7"/>
    <mergeCell ref="M126:M146"/>
    <mergeCell ref="N126:N146"/>
    <mergeCell ref="O126:O146"/>
    <mergeCell ref="M122:M123"/>
    <mergeCell ref="N122:N123"/>
    <mergeCell ref="O122:O123"/>
    <mergeCell ref="M124:M125"/>
    <mergeCell ref="N124:N125"/>
    <mergeCell ref="O124:O125"/>
    <mergeCell ref="M106:M111"/>
    <mergeCell ref="N106:N111"/>
    <mergeCell ref="O106:O111"/>
    <mergeCell ref="M112:M121"/>
    <mergeCell ref="A180:G180"/>
    <mergeCell ref="A182:G182"/>
    <mergeCell ref="G8:I8"/>
    <mergeCell ref="A178:N178"/>
    <mergeCell ref="A3:O3"/>
    <mergeCell ref="N112:N121"/>
    <mergeCell ref="O152:O162"/>
    <mergeCell ref="O112:O121"/>
    <mergeCell ref="M163:M177"/>
    <mergeCell ref="N163:N177"/>
    <mergeCell ref="O163:O177"/>
    <mergeCell ref="M147:M148"/>
    <mergeCell ref="N147:N148"/>
    <mergeCell ref="O147:O148"/>
    <mergeCell ref="M149:M151"/>
    <mergeCell ref="N149:N151"/>
  </mergeCells>
  <dataValidations count="3">
    <dataValidation type="custom" allowBlank="1" showInputMessage="1" showErrorMessage="1" errorTitle="NÚMERO DE DECIMALES INCORRECTO" error="El precio deberá incluir dos decimales." sqref="K10:K177">
      <formula1>K10*100=INT(K10*100)</formula1>
    </dataValidation>
    <dataValidation type="custom" allowBlank="1" showInputMessage="1" showErrorMessage="1" error="Sólo es posible seleccionar una opción" sqref="H10:H177">
      <formula1>COUNTIF(10:10,H10)=1</formula1>
    </dataValidation>
    <dataValidation type="custom" allowBlank="1" showInputMessage="1" showErrorMessage="1" error="Sólo es posible seleccionar una opción." sqref="I10:I177 G10:G177">
      <formula1>COUNTIF(10:10,G10)=1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33" fitToHeight="0" orientation="portrait" horizontalDpi="0" verticalDpi="0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OFERTA</vt:lpstr>
      <vt:lpstr>DESPLAZAMIENTO CORRECTIVOS</vt:lpstr>
      <vt:lpstr>'DESPLAZAMIENTO CORRECTIVOS'!Área_de_impresión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Alcaíne Bautista, Estefanía</dc:creator>
  <cp:lastModifiedBy>FREMAP</cp:lastModifiedBy>
  <cp:lastPrinted>2018-08-31T07:04:59Z</cp:lastPrinted>
  <dcterms:created xsi:type="dcterms:W3CDTF">2018-08-08T08:33:43Z</dcterms:created>
  <dcterms:modified xsi:type="dcterms:W3CDTF">2018-08-31T07:05:47Z</dcterms:modified>
</cp:coreProperties>
</file>